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40" windowHeight="12495"/>
  </bookViews>
  <sheets>
    <sheet name="октябрь 2019" sheetId="2" r:id="rId1"/>
  </sheets>
  <externalReferences>
    <externalReference r:id="rId2"/>
  </externalReferences>
  <definedNames>
    <definedName name="org">[1]Титульный!$G$16</definedName>
    <definedName name="_xlnm.Print_Area" localSheetId="0">'октябрь 2019'!$A$1:$U$57</definedName>
  </definedNames>
  <calcPr calcId="125725" refMode="R1C1"/>
</workbook>
</file>

<file path=xl/calcChain.xml><?xml version="1.0" encoding="utf-8"?>
<calcChain xmlns="http://schemas.openxmlformats.org/spreadsheetml/2006/main">
  <c r="M56" i="2"/>
  <c r="J56"/>
  <c r="C34" l="1"/>
  <c r="B34"/>
  <c r="B23"/>
  <c r="G23"/>
  <c r="J23" l="1"/>
  <c r="E51" l="1"/>
  <c r="B33"/>
  <c r="F11" l="1"/>
  <c r="C22" l="1"/>
  <c r="J45" l="1"/>
  <c r="M45"/>
  <c r="F18"/>
  <c r="B20"/>
  <c r="C20"/>
  <c r="M44" l="1"/>
  <c r="J44"/>
  <c r="C45"/>
  <c r="G42"/>
  <c r="G34"/>
  <c r="B45"/>
  <c r="B19" l="1"/>
  <c r="C19"/>
  <c r="L51" l="1"/>
  <c r="K51"/>
  <c r="I51"/>
  <c r="H51"/>
  <c r="F51"/>
  <c r="F57" s="1"/>
  <c r="L18"/>
  <c r="L24" s="1"/>
  <c r="L57" l="1"/>
  <c r="M51"/>
  <c r="K57"/>
  <c r="J51"/>
  <c r="B51"/>
  <c r="G51"/>
  <c r="C51"/>
  <c r="B22"/>
  <c r="K9"/>
  <c r="K8"/>
  <c r="L8"/>
  <c r="L9"/>
  <c r="G22"/>
  <c r="G21"/>
  <c r="G20"/>
  <c r="M23"/>
  <c r="M55"/>
  <c r="M54"/>
  <c r="M53"/>
  <c r="M52"/>
  <c r="J55"/>
  <c r="J54"/>
  <c r="J53"/>
  <c r="J52"/>
  <c r="G55"/>
  <c r="G54"/>
  <c r="G53"/>
  <c r="G52"/>
  <c r="C55"/>
  <c r="B55"/>
  <c r="C54"/>
  <c r="B54"/>
  <c r="C53"/>
  <c r="B53"/>
  <c r="C52"/>
  <c r="B52"/>
  <c r="C23"/>
  <c r="M57" l="1"/>
  <c r="D52"/>
  <c r="K18"/>
  <c r="D53"/>
  <c r="D51"/>
  <c r="D54"/>
  <c r="D55"/>
  <c r="D23"/>
  <c r="M22"/>
  <c r="J22"/>
  <c r="C21"/>
  <c r="J21"/>
  <c r="D22"/>
  <c r="M9"/>
  <c r="M8"/>
  <c r="M21" l="1"/>
  <c r="B21"/>
  <c r="D21" s="1"/>
  <c r="K24"/>
  <c r="M24" s="1"/>
  <c r="M18"/>
  <c r="I57"/>
  <c r="H57"/>
  <c r="K12"/>
  <c r="B44"/>
  <c r="L40"/>
  <c r="K40"/>
  <c r="K46" s="1"/>
  <c r="I40"/>
  <c r="H40"/>
  <c r="H46" s="1"/>
  <c r="B43"/>
  <c r="I12"/>
  <c r="H12"/>
  <c r="K11"/>
  <c r="H10"/>
  <c r="C31"/>
  <c r="B31"/>
  <c r="J40" l="1"/>
  <c r="M40"/>
  <c r="J57"/>
  <c r="E18"/>
  <c r="E8"/>
  <c r="H18"/>
  <c r="H9"/>
  <c r="E29"/>
  <c r="B30"/>
  <c r="H8"/>
  <c r="E10"/>
  <c r="B32"/>
  <c r="K29"/>
  <c r="K10"/>
  <c r="E11"/>
  <c r="E12"/>
  <c r="B12" s="1"/>
  <c r="E40"/>
  <c r="B41"/>
  <c r="B42"/>
  <c r="E9"/>
  <c r="E57"/>
  <c r="B56"/>
  <c r="F8"/>
  <c r="I18"/>
  <c r="C18" s="1"/>
  <c r="I9"/>
  <c r="F29"/>
  <c r="G30"/>
  <c r="C30"/>
  <c r="I29"/>
  <c r="I8"/>
  <c r="G32"/>
  <c r="F10"/>
  <c r="C32"/>
  <c r="I10"/>
  <c r="J10" s="1"/>
  <c r="L29"/>
  <c r="L10"/>
  <c r="G33"/>
  <c r="C33"/>
  <c r="I11"/>
  <c r="L11"/>
  <c r="M11" s="1"/>
  <c r="F12"/>
  <c r="D34"/>
  <c r="F40"/>
  <c r="C41"/>
  <c r="F9"/>
  <c r="C42"/>
  <c r="G43"/>
  <c r="C43"/>
  <c r="D43" s="1"/>
  <c r="I46"/>
  <c r="J46" s="1"/>
  <c r="L46"/>
  <c r="M46" s="1"/>
  <c r="C44"/>
  <c r="D44" s="1"/>
  <c r="G44"/>
  <c r="G45"/>
  <c r="D45"/>
  <c r="L12"/>
  <c r="M12" s="1"/>
  <c r="C56"/>
  <c r="G56"/>
  <c r="J12"/>
  <c r="F7" l="1"/>
  <c r="C11"/>
  <c r="J8"/>
  <c r="M10"/>
  <c r="D32"/>
  <c r="D30"/>
  <c r="D42"/>
  <c r="D56"/>
  <c r="B57"/>
  <c r="J9"/>
  <c r="B9"/>
  <c r="B10"/>
  <c r="C57"/>
  <c r="G57"/>
  <c r="C9"/>
  <c r="G9"/>
  <c r="G40"/>
  <c r="F46"/>
  <c r="C40"/>
  <c r="G12"/>
  <c r="C12"/>
  <c r="D12" s="1"/>
  <c r="I35"/>
  <c r="J18"/>
  <c r="I24"/>
  <c r="I7"/>
  <c r="B40"/>
  <c r="E46"/>
  <c r="B46" s="1"/>
  <c r="K35"/>
  <c r="K13" s="1"/>
  <c r="K7"/>
  <c r="E35"/>
  <c r="E24"/>
  <c r="E7"/>
  <c r="B18"/>
  <c r="L35"/>
  <c r="L7"/>
  <c r="C10"/>
  <c r="G10"/>
  <c r="G29"/>
  <c r="F35"/>
  <c r="C29"/>
  <c r="G8"/>
  <c r="C8"/>
  <c r="F24"/>
  <c r="G18"/>
  <c r="G11"/>
  <c r="H24"/>
  <c r="D20"/>
  <c r="B8"/>
  <c r="C7" l="1"/>
  <c r="D18"/>
  <c r="D9"/>
  <c r="D10"/>
  <c r="M7"/>
  <c r="G7"/>
  <c r="F13"/>
  <c r="C24"/>
  <c r="G24"/>
  <c r="G35"/>
  <c r="C35"/>
  <c r="B24"/>
  <c r="E13"/>
  <c r="J24"/>
  <c r="I13"/>
  <c r="D57"/>
  <c r="D40"/>
  <c r="L13"/>
  <c r="M13" s="1"/>
  <c r="G46"/>
  <c r="C46"/>
  <c r="D8"/>
  <c r="C13" l="1"/>
  <c r="D46"/>
  <c r="G13"/>
  <c r="D24"/>
  <c r="H11" l="1"/>
  <c r="B11" s="1"/>
  <c r="D11" s="1"/>
  <c r="D33"/>
  <c r="H29"/>
  <c r="H7" s="1"/>
  <c r="B7" l="1"/>
  <c r="D7" s="1"/>
  <c r="J7"/>
  <c r="J11"/>
  <c r="H35"/>
  <c r="B29"/>
  <c r="D29" s="1"/>
  <c r="H13" l="1"/>
  <c r="B35"/>
  <c r="J13" l="1"/>
  <c r="B13"/>
  <c r="D13" s="1"/>
  <c r="D35"/>
</calcChain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<sst xmlns="http://schemas.openxmlformats.org/spreadsheetml/2006/main" count="279" uniqueCount="35">
  <si>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</si>
  <si>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</si>
  <si>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</si>
  <si>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</si>
  <si>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</si>
  <si>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</si>
  <si>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</si>
  <si>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</si>
  <si>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</si>
  <si>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</si>
  <si>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</si>
  <si>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</si>
  <si>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</si>
  <si>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</si>
  <si>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</si>
  <si>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</si>
  <si>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</si>
  <si>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</si>
  <si>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</si>
  <si>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</si>
  <si>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</si>
  <si>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</si>
  <si>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</si>
  <si>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</si>
  <si>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</si>
  <si>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</si>
  <si>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</si>
  <si>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</si>
  <si>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</si>
  <si>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</si>
  <si>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</si>
  <si>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</si>
  <si>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</si>
  <si>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</si>
  <si>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октябрь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</si>
</sst>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  <numFmt numFmtId="175" formatCode="_-* #,##0.000_р_._-;\-* #,##0.000_р_._-;_-* &quot;-&quot;??_р_._-;_-@_-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0" fontId="6" fillId="0" borderId="18" xfId="1" applyFont="1" applyFill="1" applyBorder="1" applyAlignment="1" applyProtection="1">
      <alignment horizontal="center" vertical="center"/>
    </xf>
    <xf numFmtId="175" fontId="6" fillId="0" borderId="18" xfId="1" applyNumberFormat="1" applyFont="1" applyFill="1" applyBorder="1" applyAlignment="1" applyProtection="1">
      <alignment horizontal="center" vertical="center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320"/>
  <sheetViews>
    <sheetView showZeros="0" tabSelected="1" view="pageBreakPreview" zoomScale="6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Z14" sqref="Z14"/>
    </sheetView>
  </sheetViews>
  <sheetFormatPr defaultRowHeight="15.75"/>
  <cols>
    <col min="1" max="1" width="36.140625" style="56" customWidth="1"/>
    <col min="2" max="2" width="14.7109375" style="56" customWidth="1"/>
    <col min="3" max="3" width="20.140625" style="56" customWidth="1"/>
    <col min="4" max="4" width="13" style="56" customWidth="1"/>
    <col min="5" max="5" width="16.7109375" style="56" bestFit="1" customWidth="1"/>
    <col min="6" max="6" width="15.7109375" style="55" customWidth="1"/>
    <col min="7" max="7" width="16.140625" style="55" customWidth="1"/>
    <col min="8" max="8" width="16.7109375" style="56" bestFit="1" customWidth="1"/>
    <col min="9" max="9" width="16" style="56" customWidth="1"/>
    <col min="10" max="10" width="14.28515625" style="56" customWidth="1"/>
    <col min="11" max="11" width="16.7109375" style="56" bestFit="1" customWidth="1"/>
    <col min="12" max="12" width="16.140625" style="56" customWidth="1"/>
    <col min="13" max="13" width="15.85546875" style="56" customWidth="1"/>
    <col min="14" max="14" width="13.85546875" style="56" hidden="1" customWidth="1"/>
    <col min="15" max="15" width="12.7109375" style="56" hidden="1" customWidth="1"/>
    <col min="16" max="16" width="10.140625" style="56" hidden="1" customWidth="1"/>
    <col min="17" max="17" width="13.5703125" style="56" hidden="1" customWidth="1"/>
    <col min="18" max="18" width="12.5703125" style="55" hidden="1" customWidth="1"/>
    <col min="19" max="19" width="11.85546875" style="55" hidden="1" customWidth="1"/>
    <col min="20" max="20" width="12.5703125" style="55" hidden="1" customWidth="1"/>
    <col min="21" max="21" width="12.42578125" style="55" hidden="1" customWidth="1"/>
    <col min="22" max="22" width="10.85546875" style="55" hidden="1" customWidth="1"/>
    <col min="23" max="23" width="12" style="55" customWidth="1"/>
    <col min="24" max="24" width="12.7109375" style="55" customWidth="1"/>
    <col min="25" max="25" width="11" style="55" customWidth="1"/>
    <col min="26" max="26" width="14.7109375" style="55" customWidth="1"/>
    <col min="27" max="27" width="10" style="55" customWidth="1"/>
    <col min="28" max="28" width="10.28515625" style="55" customWidth="1"/>
    <col min="29" max="29" width="12.42578125" style="55" customWidth="1"/>
    <col min="30" max="33" width="10.42578125" style="55" customWidth="1"/>
    <col min="34" max="34" width="11.28515625" style="55" customWidth="1"/>
    <col min="35" max="35" width="15.140625" style="55" customWidth="1"/>
    <col min="36" max="36" width="10.85546875" style="55" customWidth="1"/>
    <col min="37" max="37" width="12.5703125" style="55" customWidth="1"/>
    <col min="38" max="38" width="9.42578125" style="55" customWidth="1"/>
    <col min="39" max="39" width="12.140625" style="57" customWidth="1"/>
    <col min="40" max="40" width="14" style="57" customWidth="1"/>
    <col min="41" max="41" width="11.7109375" style="57" customWidth="1"/>
    <col min="42" max="42" width="11.42578125" style="57" customWidth="1"/>
    <col min="43" max="43" width="13" style="57" customWidth="1"/>
    <col min="44" max="44" width="9.140625" style="57"/>
    <col min="45" max="45" width="12.140625" style="57" customWidth="1"/>
    <col min="46" max="46" width="11.42578125" style="57" customWidth="1"/>
    <col min="47" max="47" width="9.140625" style="57"/>
    <col min="48" max="48" width="11.85546875" style="57" customWidth="1"/>
    <col min="49" max="49" width="11.5703125" style="57" customWidth="1"/>
    <col min="50" max="53" width="9.140625" style="57"/>
    <col min="54" max="54" width="11.5703125" style="57" bestFit="1" customWidth="1"/>
    <col min="55" max="60" width="9.140625" style="57"/>
    <col min="61" max="16384" width="9.140625" style="55"/>
  </cols>
  <sheetData>
    <row r="1" spans="1:74" s="3" customFormat="1" ht="63.75" customHeight="1">
      <c r="A1" s="66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2"/>
      <c r="O1" s="2"/>
      <c r="P1" s="2"/>
      <c r="Q1" s="2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74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</row>
    <row r="3" spans="1:74" s="17" customFormat="1" ht="27" thickBo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6"/>
      <c r="O3" s="16"/>
      <c r="P3" s="16"/>
      <c r="Q3" s="16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74" s="19" customFormat="1" ht="16.5" customHeight="1">
      <c r="A4" s="67" t="s">
        <v>0</v>
      </c>
      <c r="B4" s="68" t="s">
        <v>1</v>
      </c>
      <c r="C4" s="68"/>
      <c r="D4" s="68"/>
      <c r="E4" s="68" t="s">
        <v>2</v>
      </c>
      <c r="F4" s="69"/>
      <c r="G4" s="69"/>
      <c r="H4" s="68" t="s">
        <v>3</v>
      </c>
      <c r="I4" s="68"/>
      <c r="J4" s="68"/>
      <c r="K4" s="68" t="s">
        <v>4</v>
      </c>
      <c r="L4" s="68"/>
      <c r="M4" s="68"/>
      <c r="N4" s="73"/>
      <c r="O4" s="71"/>
      <c r="P4" s="71"/>
      <c r="Q4" s="71" t="s">
        <v>5</v>
      </c>
      <c r="R4" s="71"/>
      <c r="S4" s="71"/>
      <c r="T4" s="71"/>
      <c r="U4" s="71"/>
      <c r="V4" s="72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</row>
    <row r="5" spans="1:74" s="7" customFormat="1" ht="38.25">
      <c r="A5" s="67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</row>
    <row r="6" spans="1:74" s="28" customFormat="1" thickBot="1">
      <c r="A6" s="67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25" t="s">
        <v>15</v>
      </c>
      <c r="O6" s="25" t="s">
        <v>16</v>
      </c>
      <c r="P6" s="26" t="s">
        <v>18</v>
      </c>
      <c r="Q6" s="25" t="s">
        <v>19</v>
      </c>
      <c r="R6" s="25" t="s">
        <v>16</v>
      </c>
      <c r="S6" s="26" t="s">
        <v>20</v>
      </c>
      <c r="T6" s="25" t="s">
        <v>19</v>
      </c>
      <c r="U6" s="25" t="s">
        <v>16</v>
      </c>
      <c r="V6" s="26" t="s">
        <v>20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</row>
    <row r="7" spans="1:74" s="7" customFormat="1" ht="16.5" customHeight="1">
      <c r="A7" s="29" t="s">
        <v>25</v>
      </c>
      <c r="B7" s="30">
        <f>E7+H7+K7</f>
        <v>25608.633840000002</v>
      </c>
      <c r="C7" s="30">
        <f>F7+I7+L7</f>
        <v>116084.50824000001</v>
      </c>
      <c r="D7" s="31">
        <f>C7/B7</f>
        <v>4.5330222988576265</v>
      </c>
      <c r="E7" s="30">
        <f>E18+E29+E40+E51</f>
        <v>20165.546040000001</v>
      </c>
      <c r="F7" s="30">
        <f>F18+F29+F40+F51</f>
        <v>90229.841190000006</v>
      </c>
      <c r="G7" s="31">
        <f>F7/E7</f>
        <v>4.4744556388912935</v>
      </c>
      <c r="H7" s="30">
        <f>H18+H29+H40+H51</f>
        <v>3597.53926</v>
      </c>
      <c r="I7" s="30">
        <f>I18+I29+I40+I51</f>
        <v>17088.311484999998</v>
      </c>
      <c r="J7" s="31">
        <f>I7/H7</f>
        <v>4.7499999999999991</v>
      </c>
      <c r="K7" s="30">
        <f>K18+K29+K40+K51</f>
        <v>1845.5485400000002</v>
      </c>
      <c r="L7" s="30">
        <f>L18+L29+L40+L51</f>
        <v>8766.3555649999998</v>
      </c>
      <c r="M7" s="31">
        <f>L7/K7</f>
        <v>4.7499999999999991</v>
      </c>
      <c r="N7" s="32"/>
      <c r="O7" s="33"/>
      <c r="P7" s="34"/>
      <c r="Q7" s="32"/>
      <c r="R7" s="33"/>
      <c r="S7" s="34"/>
      <c r="T7" s="32"/>
      <c r="U7" s="33"/>
      <c r="V7" s="34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</row>
    <row r="8" spans="1:74" s="7" customFormat="1" ht="16.5" customHeight="1">
      <c r="A8" s="36" t="s">
        <v>21</v>
      </c>
      <c r="B8" s="1">
        <f t="shared" ref="B8" si="0">E8+H8+K8</f>
        <v>11933.324840000001</v>
      </c>
      <c r="C8" s="1">
        <f t="shared" ref="C8" si="1">F8+I8+L8</f>
        <v>51126.790490000007</v>
      </c>
      <c r="D8" s="1">
        <f t="shared" ref="D8" si="2">C8/B8</f>
        <v>4.2843709674796724</v>
      </c>
      <c r="E8" s="1">
        <f t="shared" ref="E8" si="3">E19+E30+E41+E52</f>
        <v>11559.039040000001</v>
      </c>
      <c r="F8" s="1">
        <f t="shared" ref="F8" si="4">F19+F30+F41+F52</f>
        <v>49348.932940000006</v>
      </c>
      <c r="G8" s="1">
        <f t="shared" ref="G8:G12" si="5">F8/E8</f>
        <v>4.2692937336078067</v>
      </c>
      <c r="H8" s="1">
        <f t="shared" ref="H8" si="6">H19+H30+H41+H52</f>
        <v>252.1729</v>
      </c>
      <c r="I8" s="1">
        <f t="shared" ref="I8" si="7">I19+I30+I41+I52</f>
        <v>1197.821275</v>
      </c>
      <c r="J8" s="1">
        <f t="shared" ref="J8:J12" si="8">I8/H8</f>
        <v>4.75</v>
      </c>
      <c r="K8" s="1">
        <f t="shared" ref="K8:L13" si="9">K19+K30+K41+K52</f>
        <v>122.1129</v>
      </c>
      <c r="L8" s="1">
        <f t="shared" si="9"/>
        <v>580.03627499999993</v>
      </c>
      <c r="M8" s="1">
        <f t="shared" ref="M8:M12" si="10">L8/K8</f>
        <v>4.75</v>
      </c>
      <c r="N8" s="37"/>
      <c r="O8" s="38"/>
      <c r="P8" s="39"/>
      <c r="Q8" s="37"/>
      <c r="R8" s="38"/>
      <c r="S8" s="39"/>
      <c r="T8" s="37"/>
      <c r="U8" s="38"/>
      <c r="V8" s="39"/>
      <c r="W8" s="3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</row>
    <row r="9" spans="1:74" s="7" customFormat="1" ht="16.5" customHeight="1">
      <c r="A9" s="40" t="s">
        <v>22</v>
      </c>
      <c r="B9" s="1">
        <f t="shared" ref="B9:B12" si="11">E9+H9+K9</f>
        <v>7423.348</v>
      </c>
      <c r="C9" s="1">
        <f t="shared" ref="C9:C12" si="12">F9+I9+L9</f>
        <v>35260.902999999998</v>
      </c>
      <c r="D9" s="1">
        <f t="shared" ref="D9:D12" si="13">C9/B9</f>
        <v>4.75</v>
      </c>
      <c r="E9" s="1">
        <f t="shared" ref="E9" si="14">E20+E31+E42+E53</f>
        <v>3135.1790000000001</v>
      </c>
      <c r="F9" s="1">
        <f t="shared" ref="F9" si="15">F20+F31+F42+F53</f>
        <v>14892.100250000001</v>
      </c>
      <c r="G9" s="1">
        <f t="shared" si="5"/>
        <v>4.75</v>
      </c>
      <c r="H9" s="1">
        <f t="shared" ref="H9" si="16">H20+H31+H42+H53</f>
        <v>2826.3969999999999</v>
      </c>
      <c r="I9" s="1">
        <f t="shared" ref="I9" si="17">I20+I31+I42+I53</f>
        <v>13425.385749999999</v>
      </c>
      <c r="J9" s="1">
        <f t="shared" si="8"/>
        <v>4.75</v>
      </c>
      <c r="K9" s="1">
        <f t="shared" si="9"/>
        <v>1461.7719999999999</v>
      </c>
      <c r="L9" s="1">
        <f t="shared" si="9"/>
        <v>6943.4169999999995</v>
      </c>
      <c r="M9" s="1">
        <f t="shared" si="10"/>
        <v>4.75</v>
      </c>
      <c r="N9" s="37"/>
      <c r="O9" s="38"/>
      <c r="P9" s="39"/>
      <c r="Q9" s="37"/>
      <c r="R9" s="38"/>
      <c r="S9" s="39"/>
      <c r="T9" s="37"/>
      <c r="U9" s="38"/>
      <c r="V9" s="39"/>
      <c r="W9" s="3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</row>
    <row r="10" spans="1:74" s="7" customFormat="1" ht="16.5" customHeight="1">
      <c r="A10" s="40" t="s">
        <v>23</v>
      </c>
      <c r="B10" s="1">
        <f t="shared" si="11"/>
        <v>5147.2179999999998</v>
      </c>
      <c r="C10" s="1">
        <f t="shared" si="12"/>
        <v>24449.285499999998</v>
      </c>
      <c r="D10" s="1">
        <f t="shared" si="13"/>
        <v>4.75</v>
      </c>
      <c r="E10" s="1">
        <f t="shared" ref="E10" si="18">E21+E32+E43+E54</f>
        <v>4470.3209999999999</v>
      </c>
      <c r="F10" s="1">
        <f t="shared" ref="F10" si="19">F21+F32+F43+F54</f>
        <v>21234.024749999997</v>
      </c>
      <c r="G10" s="1">
        <f t="shared" si="5"/>
        <v>4.7499999999999991</v>
      </c>
      <c r="H10" s="1">
        <f t="shared" ref="H10" si="20">H21+H32+H43+H54</f>
        <v>453.31835999999998</v>
      </c>
      <c r="I10" s="1">
        <f t="shared" ref="I10" si="21">I21+I32+I43+I54</f>
        <v>2153.2622099999999</v>
      </c>
      <c r="J10" s="1">
        <f t="shared" si="8"/>
        <v>4.75</v>
      </c>
      <c r="K10" s="1">
        <f t="shared" si="9"/>
        <v>223.57864000000001</v>
      </c>
      <c r="L10" s="1">
        <f t="shared" si="9"/>
        <v>1061.99854</v>
      </c>
      <c r="M10" s="1">
        <f t="shared" si="10"/>
        <v>4.75</v>
      </c>
      <c r="N10" s="37"/>
      <c r="O10" s="38"/>
      <c r="P10" s="39"/>
      <c r="Q10" s="37"/>
      <c r="R10" s="38"/>
      <c r="S10" s="39"/>
      <c r="T10" s="37"/>
      <c r="U10" s="38"/>
      <c r="V10" s="39"/>
      <c r="W10" s="3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</row>
    <row r="11" spans="1:74" s="7" customFormat="1" ht="16.5" customHeight="1">
      <c r="A11" s="41" t="s">
        <v>24</v>
      </c>
      <c r="B11" s="1">
        <f t="shared" si="11"/>
        <v>1104.7429999999999</v>
      </c>
      <c r="C11" s="1">
        <f>F11+I11+L11</f>
        <v>5247.5292500000005</v>
      </c>
      <c r="D11" s="1">
        <f t="shared" si="13"/>
        <v>4.7500000000000009</v>
      </c>
      <c r="E11" s="1">
        <f t="shared" ref="E11" si="22">E22+E33+E44+E55</f>
        <v>1001.0069999999999</v>
      </c>
      <c r="F11" s="1">
        <f>F22+F33+F44+F55</f>
        <v>4754.7832500000004</v>
      </c>
      <c r="G11" s="1">
        <f t="shared" si="5"/>
        <v>4.7500000000000009</v>
      </c>
      <c r="H11" s="1">
        <f t="shared" ref="H11" si="23">H22+H33+H44+H55</f>
        <v>65.65100000000001</v>
      </c>
      <c r="I11" s="1">
        <f t="shared" ref="I11" si="24">I22+I33+I44+I55</f>
        <v>311.84225000000004</v>
      </c>
      <c r="J11" s="1">
        <f t="shared" si="8"/>
        <v>4.75</v>
      </c>
      <c r="K11" s="1">
        <f t="shared" si="9"/>
        <v>38.085000000000001</v>
      </c>
      <c r="L11" s="1">
        <f t="shared" si="9"/>
        <v>180.90375</v>
      </c>
      <c r="M11" s="1">
        <f t="shared" si="10"/>
        <v>4.75</v>
      </c>
      <c r="N11" s="42"/>
      <c r="O11" s="43"/>
      <c r="P11" s="44"/>
      <c r="Q11" s="42"/>
      <c r="R11" s="43"/>
      <c r="S11" s="44"/>
      <c r="T11" s="42"/>
      <c r="U11" s="43"/>
      <c r="V11" s="44"/>
      <c r="W11" s="3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</row>
    <row r="12" spans="1:74" s="7" customFormat="1" ht="27" customHeight="1">
      <c r="A12" s="45" t="s">
        <v>26</v>
      </c>
      <c r="B12" s="1">
        <f t="shared" si="11"/>
        <v>2670.607</v>
      </c>
      <c r="C12" s="1">
        <f t="shared" si="12"/>
        <v>13366.269960000001</v>
      </c>
      <c r="D12" s="1">
        <f t="shared" si="13"/>
        <v>5.0049557872049322</v>
      </c>
      <c r="E12" s="1">
        <f t="shared" ref="E12" si="25">E23+E34+E45+E56</f>
        <v>2665.0990000000002</v>
      </c>
      <c r="F12" s="1">
        <f t="shared" ref="F12" si="26">F23+F34+F45+F56</f>
        <v>13328.942370000001</v>
      </c>
      <c r="G12" s="1">
        <f t="shared" si="5"/>
        <v>5.0012935241805279</v>
      </c>
      <c r="H12" s="1">
        <f t="shared" ref="H12" si="27">H23+H34+H45+H56</f>
        <v>1.9350000000000001</v>
      </c>
      <c r="I12" s="1">
        <f t="shared" ref="I12" si="28">I23+I34+I45+I56</f>
        <v>9.4003099999999993</v>
      </c>
      <c r="J12" s="1">
        <f t="shared" si="8"/>
        <v>4.8580413436692504</v>
      </c>
      <c r="K12" s="1">
        <f t="shared" si="9"/>
        <v>3.573</v>
      </c>
      <c r="L12" s="1">
        <f t="shared" si="9"/>
        <v>27.92728</v>
      </c>
      <c r="M12" s="1">
        <f t="shared" si="10"/>
        <v>7.816199272320179</v>
      </c>
      <c r="N12" s="46"/>
      <c r="O12" s="47"/>
      <c r="P12" s="48"/>
      <c r="Q12" s="46"/>
      <c r="R12" s="47"/>
      <c r="S12" s="48"/>
      <c r="T12" s="46"/>
      <c r="U12" s="47"/>
      <c r="V12" s="48"/>
      <c r="W12" s="3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</row>
    <row r="13" spans="1:74" s="7" customFormat="1" ht="26.25" customHeight="1">
      <c r="A13" s="29" t="s">
        <v>25</v>
      </c>
      <c r="B13" s="30">
        <f>E13+H13+K13</f>
        <v>28279.240839999999</v>
      </c>
      <c r="C13" s="30">
        <f>F13+I13+L13</f>
        <v>129450.77819999999</v>
      </c>
      <c r="D13" s="31">
        <f>C13/B13</f>
        <v>4.577590287250441</v>
      </c>
      <c r="E13" s="30">
        <f t="shared" ref="E13" si="29">E24+E35+E46+E57</f>
        <v>22830.645039999999</v>
      </c>
      <c r="F13" s="30">
        <f t="shared" ref="F13" si="30">F24+F35+F46+F57</f>
        <v>103558.78356</v>
      </c>
      <c r="G13" s="31">
        <f>F13/E13</f>
        <v>4.5359552206502176</v>
      </c>
      <c r="H13" s="30">
        <f t="shared" ref="H13" si="31">H24+H35+H46+H57</f>
        <v>3599.47426</v>
      </c>
      <c r="I13" s="30">
        <f t="shared" ref="I13" si="32">I24+I35+I46+I57</f>
        <v>17097.711794999999</v>
      </c>
      <c r="J13" s="31">
        <f>I13/H13</f>
        <v>4.7500580807042638</v>
      </c>
      <c r="K13" s="30">
        <f t="shared" si="9"/>
        <v>1849.1215400000001</v>
      </c>
      <c r="L13" s="30">
        <f t="shared" si="9"/>
        <v>8794.2828449999997</v>
      </c>
      <c r="M13" s="31">
        <f>L13/K13</f>
        <v>4.7559247214220433</v>
      </c>
      <c r="N13" s="32"/>
      <c r="O13" s="33"/>
      <c r="P13" s="34"/>
      <c r="Q13" s="32"/>
      <c r="R13" s="33"/>
      <c r="S13" s="34"/>
      <c r="T13" s="32"/>
      <c r="U13" s="33"/>
      <c r="V13" s="34"/>
      <c r="W13" s="3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</row>
    <row r="14" spans="1:74" s="7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</row>
    <row r="15" spans="1:74" s="19" customFormat="1" ht="16.5" customHeight="1">
      <c r="A15" s="74" t="s">
        <v>27</v>
      </c>
      <c r="B15" s="68" t="s">
        <v>1</v>
      </c>
      <c r="C15" s="68"/>
      <c r="D15" s="68"/>
      <c r="E15" s="68" t="s">
        <v>2</v>
      </c>
      <c r="F15" s="68"/>
      <c r="G15" s="68"/>
      <c r="H15" s="68" t="s">
        <v>3</v>
      </c>
      <c r="I15" s="68"/>
      <c r="J15" s="68"/>
      <c r="K15" s="68" t="s">
        <v>4</v>
      </c>
      <c r="L15" s="68"/>
      <c r="M15" s="68"/>
      <c r="N15" s="73"/>
      <c r="O15" s="71"/>
      <c r="P15" s="71"/>
      <c r="Q15" s="71" t="s">
        <v>5</v>
      </c>
      <c r="R15" s="71"/>
      <c r="S15" s="71"/>
      <c r="T15" s="71"/>
      <c r="U15" s="71"/>
      <c r="V15" s="72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</row>
    <row r="16" spans="1:74" s="7" customFormat="1" ht="42" customHeight="1">
      <c r="A16" s="75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21" t="s">
        <v>7</v>
      </c>
      <c r="O16" s="22" t="s">
        <v>8</v>
      </c>
      <c r="P16" s="23" t="s">
        <v>10</v>
      </c>
      <c r="Q16" s="21" t="s">
        <v>11</v>
      </c>
      <c r="R16" s="22" t="s">
        <v>12</v>
      </c>
      <c r="S16" s="23" t="s">
        <v>10</v>
      </c>
      <c r="T16" s="21" t="s">
        <v>13</v>
      </c>
      <c r="U16" s="22" t="s">
        <v>14</v>
      </c>
      <c r="V16" s="23" t="s">
        <v>10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</row>
    <row r="17" spans="1:74" s="28" customFormat="1" ht="19.5" thickBot="1">
      <c r="A17" s="65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25" t="s">
        <v>15</v>
      </c>
      <c r="O17" s="25" t="s">
        <v>16</v>
      </c>
      <c r="P17" s="26" t="s">
        <v>18</v>
      </c>
      <c r="Q17" s="25" t="s">
        <v>19</v>
      </c>
      <c r="R17" s="25" t="s">
        <v>16</v>
      </c>
      <c r="S17" s="26" t="s">
        <v>20</v>
      </c>
      <c r="T17" s="25" t="s">
        <v>19</v>
      </c>
      <c r="U17" s="25" t="s">
        <v>16</v>
      </c>
      <c r="V17" s="26" t="s">
        <v>20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</row>
    <row r="18" spans="1:74" ht="21" customHeight="1">
      <c r="A18" s="29" t="s">
        <v>25</v>
      </c>
      <c r="B18" s="30">
        <f>E18+H18+K18</f>
        <v>5470.2429999999995</v>
      </c>
      <c r="C18" s="30">
        <f>F18+I18+L18</f>
        <v>25983.654249999996</v>
      </c>
      <c r="D18" s="31">
        <f>C18/B18</f>
        <v>4.75</v>
      </c>
      <c r="E18" s="30">
        <f>SUM(E19:E22)</f>
        <v>5155.6509999999989</v>
      </c>
      <c r="F18" s="30">
        <f>SUM(F19:F22)</f>
        <v>24489.342249999998</v>
      </c>
      <c r="G18" s="31">
        <f>F18/E18</f>
        <v>4.7500000000000009</v>
      </c>
      <c r="H18" s="30">
        <f>SUM(H19:H22)</f>
        <v>222.05099999999999</v>
      </c>
      <c r="I18" s="30">
        <f>SUM(I19:I22)</f>
        <v>1054.7422499999998</v>
      </c>
      <c r="J18" s="31">
        <f>I18/H18</f>
        <v>4.7499999999999991</v>
      </c>
      <c r="K18" s="30">
        <f>SUM(K19:K22)</f>
        <v>92.541000000000011</v>
      </c>
      <c r="L18" s="30">
        <f>SUM(L19:L22)</f>
        <v>439.56975000000006</v>
      </c>
      <c r="M18" s="31">
        <f>L18/K18</f>
        <v>4.75</v>
      </c>
      <c r="N18" s="32"/>
      <c r="O18" s="33"/>
      <c r="P18" s="34"/>
      <c r="Q18" s="32"/>
      <c r="R18" s="33"/>
      <c r="S18" s="34"/>
      <c r="T18" s="32"/>
      <c r="U18" s="33"/>
      <c r="V18" s="34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</row>
    <row r="19" spans="1:74" ht="17.649999999999999" customHeight="1">
      <c r="A19" s="36" t="s">
        <v>21</v>
      </c>
      <c r="B19" s="1">
        <f t="shared" ref="B19" si="33">E19+H19+K19</f>
        <v>0</v>
      </c>
      <c r="C19" s="1">
        <f t="shared" ref="C19" si="34">F19+I19+L19</f>
        <v>0</v>
      </c>
      <c r="D19" s="1"/>
      <c r="E19" s="61"/>
      <c r="F19" s="60"/>
      <c r="G19" s="1"/>
      <c r="H19" s="1"/>
      <c r="I19" s="1"/>
      <c r="J19" s="1"/>
      <c r="K19" s="1"/>
      <c r="L19" s="1"/>
      <c r="M19" s="1"/>
      <c r="N19" s="37"/>
      <c r="O19" s="38"/>
      <c r="P19" s="39"/>
      <c r="Q19" s="37"/>
      <c r="R19" s="38"/>
      <c r="S19" s="39"/>
      <c r="T19" s="37"/>
      <c r="U19" s="38"/>
      <c r="V19" s="39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</row>
    <row r="20" spans="1:74" ht="17.649999999999999" customHeight="1">
      <c r="A20" s="40" t="s">
        <v>22</v>
      </c>
      <c r="B20" s="1">
        <f t="shared" ref="B20:B22" si="35">E20+H20+K20</f>
        <v>2734.4079999999999</v>
      </c>
      <c r="C20" s="1">
        <f t="shared" ref="C20:C23" si="36">F20+I20+L20</f>
        <v>12988.438</v>
      </c>
      <c r="D20" s="1">
        <f t="shared" ref="D20:D23" si="37">C20/B20</f>
        <v>4.75</v>
      </c>
      <c r="E20" s="1">
        <v>2734.4079999999999</v>
      </c>
      <c r="F20" s="1">
        <v>12988.438</v>
      </c>
      <c r="G20" s="1">
        <f t="shared" ref="G20:G22" si="38">F20/E20</f>
        <v>4.75</v>
      </c>
      <c r="H20" s="1"/>
      <c r="I20" s="1"/>
      <c r="J20" s="1"/>
      <c r="K20" s="1"/>
      <c r="L20" s="1"/>
      <c r="M20" s="1"/>
      <c r="N20" s="37"/>
      <c r="O20" s="38"/>
      <c r="P20" s="39"/>
      <c r="Q20" s="37"/>
      <c r="R20" s="38"/>
      <c r="S20" s="39"/>
      <c r="T20" s="37"/>
      <c r="U20" s="38"/>
      <c r="V20" s="39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</row>
    <row r="21" spans="1:74" ht="17.649999999999999" customHeight="1">
      <c r="A21" s="40" t="s">
        <v>23</v>
      </c>
      <c r="B21" s="1">
        <f t="shared" si="35"/>
        <v>2482.252</v>
      </c>
      <c r="C21" s="1">
        <f t="shared" si="36"/>
        <v>11790.696999999998</v>
      </c>
      <c r="D21" s="1">
        <f t="shared" si="37"/>
        <v>4.7499999999999991</v>
      </c>
      <c r="E21" s="1">
        <v>2170.2939999999999</v>
      </c>
      <c r="F21" s="1">
        <v>10308.896499999999</v>
      </c>
      <c r="G21" s="1">
        <f t="shared" si="38"/>
        <v>4.75</v>
      </c>
      <c r="H21" s="63">
        <v>220.08799999999999</v>
      </c>
      <c r="I21" s="1">
        <v>1045.4179999999999</v>
      </c>
      <c r="J21" s="1">
        <f t="shared" ref="J21:J22" si="39">I21/H21</f>
        <v>4.75</v>
      </c>
      <c r="K21" s="63">
        <v>91.87</v>
      </c>
      <c r="L21" s="1">
        <v>436.38250000000005</v>
      </c>
      <c r="M21" s="1">
        <f t="shared" ref="M21:M23" si="40">L21/K21</f>
        <v>4.75</v>
      </c>
      <c r="N21" s="37"/>
      <c r="O21" s="38"/>
      <c r="P21" s="39"/>
      <c r="Q21" s="37"/>
      <c r="R21" s="38"/>
      <c r="S21" s="39"/>
      <c r="T21" s="37"/>
      <c r="U21" s="38"/>
      <c r="V21" s="39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</row>
    <row r="22" spans="1:74" ht="17.649999999999999" customHeight="1">
      <c r="A22" s="41" t="s">
        <v>24</v>
      </c>
      <c r="B22" s="1">
        <f t="shared" si="35"/>
        <v>253.583</v>
      </c>
      <c r="C22" s="1">
        <f>F22+I22+L22</f>
        <v>1204.5192499999998</v>
      </c>
      <c r="D22" s="1">
        <f t="shared" si="37"/>
        <v>4.7499999999999991</v>
      </c>
      <c r="E22" s="1">
        <v>250.94900000000001</v>
      </c>
      <c r="F22" s="1">
        <v>1192.00775</v>
      </c>
      <c r="G22" s="1">
        <f t="shared" si="38"/>
        <v>4.75</v>
      </c>
      <c r="H22" s="63">
        <v>1.9630000000000001</v>
      </c>
      <c r="I22" s="1">
        <v>9.324250000000001</v>
      </c>
      <c r="J22" s="1">
        <f t="shared" si="39"/>
        <v>4.75</v>
      </c>
      <c r="K22" s="63">
        <v>0.67100000000000004</v>
      </c>
      <c r="L22" s="1">
        <v>3.1872500000000001</v>
      </c>
      <c r="M22" s="1">
        <f t="shared" si="40"/>
        <v>4.75</v>
      </c>
      <c r="N22" s="42"/>
      <c r="O22" s="43"/>
      <c r="P22" s="44"/>
      <c r="Q22" s="42"/>
      <c r="R22" s="43"/>
      <c r="S22" s="44"/>
      <c r="T22" s="42"/>
      <c r="U22" s="43"/>
      <c r="V22" s="4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</row>
    <row r="23" spans="1:74" ht="29.25" customHeight="1">
      <c r="A23" s="45" t="s">
        <v>26</v>
      </c>
      <c r="B23" s="1">
        <f>E23+H23+K23</f>
        <v>1317.7919999999999</v>
      </c>
      <c r="C23" s="1">
        <f t="shared" si="36"/>
        <v>6604.8834299999999</v>
      </c>
      <c r="D23" s="1">
        <f t="shared" si="37"/>
        <v>5.012083416806294</v>
      </c>
      <c r="E23" s="1">
        <v>1313.0319999999999</v>
      </c>
      <c r="F23" s="1">
        <v>6571.56621</v>
      </c>
      <c r="G23" s="1">
        <f>F23/E23</f>
        <v>5.0048789443060038</v>
      </c>
      <c r="H23" s="1">
        <v>1.373</v>
      </c>
      <c r="I23" s="1">
        <v>5.9954299999999998</v>
      </c>
      <c r="J23" s="1">
        <f>I23/H23</f>
        <v>4.3666642388929349</v>
      </c>
      <c r="K23" s="1">
        <v>3.387</v>
      </c>
      <c r="L23" s="1">
        <v>27.32179</v>
      </c>
      <c r="M23" s="1">
        <f t="shared" si="40"/>
        <v>8.0666637142013577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</row>
    <row r="24" spans="1:74" ht="19.5" customHeight="1">
      <c r="A24" s="29" t="s">
        <v>25</v>
      </c>
      <c r="B24" s="30">
        <f>E24+H24+K24</f>
        <v>6788.0349999999989</v>
      </c>
      <c r="C24" s="30">
        <f>F24+I24+L24</f>
        <v>32588.537679999998</v>
      </c>
      <c r="D24" s="31">
        <f>C24/B24</f>
        <v>4.8008794415467806</v>
      </c>
      <c r="E24" s="30">
        <f>E18+E23</f>
        <v>6468.6829999999991</v>
      </c>
      <c r="F24" s="30">
        <f>F18+F23</f>
        <v>31060.908459999999</v>
      </c>
      <c r="G24" s="31">
        <f>F24/E24</f>
        <v>4.8017360659039872</v>
      </c>
      <c r="H24" s="30">
        <f>H18+H23</f>
        <v>223.42399999999998</v>
      </c>
      <c r="I24" s="30">
        <f>I18+I23</f>
        <v>1060.7376799999997</v>
      </c>
      <c r="J24" s="31">
        <f>I24/H24</f>
        <v>4.7476442996276127</v>
      </c>
      <c r="K24" s="30">
        <f>K18+K23</f>
        <v>95.928000000000011</v>
      </c>
      <c r="L24" s="30">
        <f>L18+L23</f>
        <v>466.89154000000008</v>
      </c>
      <c r="M24" s="31">
        <f>L24/K24</f>
        <v>4.8671038695688438</v>
      </c>
      <c r="N24" s="32"/>
      <c r="O24" s="33"/>
      <c r="P24" s="34"/>
      <c r="Q24" s="32"/>
      <c r="R24" s="33"/>
      <c r="S24" s="34"/>
      <c r="T24" s="32"/>
      <c r="U24" s="33"/>
      <c r="V24" s="3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</row>
    <row r="25" spans="1:74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</row>
    <row r="26" spans="1:74" ht="15.75" customHeight="1">
      <c r="A26" s="74" t="s">
        <v>28</v>
      </c>
      <c r="B26" s="68" t="s">
        <v>1</v>
      </c>
      <c r="C26" s="68"/>
      <c r="D26" s="68"/>
      <c r="E26" s="68" t="s">
        <v>2</v>
      </c>
      <c r="F26" s="68"/>
      <c r="G26" s="68"/>
      <c r="H26" s="68" t="s">
        <v>3</v>
      </c>
      <c r="I26" s="68"/>
      <c r="J26" s="68"/>
      <c r="K26" s="68" t="s">
        <v>4</v>
      </c>
      <c r="L26" s="68"/>
      <c r="M26" s="68"/>
      <c r="N26" s="73"/>
      <c r="O26" s="71"/>
      <c r="P26" s="71"/>
      <c r="Q26" s="71" t="s">
        <v>5</v>
      </c>
      <c r="R26" s="71"/>
      <c r="S26" s="71"/>
      <c r="T26" s="71"/>
      <c r="U26" s="71"/>
      <c r="V26" s="72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</row>
    <row r="27" spans="1:74" ht="48" customHeight="1">
      <c r="A27" s="75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21" t="s">
        <v>7</v>
      </c>
      <c r="O27" s="22" t="s">
        <v>8</v>
      </c>
      <c r="P27" s="23" t="s">
        <v>10</v>
      </c>
      <c r="Q27" s="21" t="s">
        <v>11</v>
      </c>
      <c r="R27" s="22" t="s">
        <v>12</v>
      </c>
      <c r="S27" s="23" t="s">
        <v>10</v>
      </c>
      <c r="T27" s="21" t="s">
        <v>13</v>
      </c>
      <c r="U27" s="22" t="s">
        <v>14</v>
      </c>
      <c r="V27" s="23" t="s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</row>
    <row r="28" spans="1:74" s="28" customFormat="1" ht="19.5" thickBot="1">
      <c r="A28" s="65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25" t="s">
        <v>15</v>
      </c>
      <c r="O28" s="25" t="s">
        <v>16</v>
      </c>
      <c r="P28" s="26" t="s">
        <v>18</v>
      </c>
      <c r="Q28" s="25" t="s">
        <v>19</v>
      </c>
      <c r="R28" s="25" t="s">
        <v>16</v>
      </c>
      <c r="S28" s="26" t="s">
        <v>20</v>
      </c>
      <c r="T28" s="25" t="s">
        <v>19</v>
      </c>
      <c r="U28" s="25" t="s">
        <v>16</v>
      </c>
      <c r="V28" s="26" t="s">
        <v>20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</row>
    <row r="29" spans="1:74">
      <c r="A29" s="29" t="s">
        <v>25</v>
      </c>
      <c r="B29" s="30">
        <f>E29+H29+K29</f>
        <v>3692.9450399999996</v>
      </c>
      <c r="C29" s="30">
        <f>F29+I29+L29</f>
        <v>17541.488939999999</v>
      </c>
      <c r="D29" s="31">
        <f>C29/B29</f>
        <v>4.75</v>
      </c>
      <c r="E29" s="30">
        <f>SUM(E30:E33)</f>
        <v>3692.9450399999996</v>
      </c>
      <c r="F29" s="30">
        <f>SUM(F30:F33)</f>
        <v>17541.488939999999</v>
      </c>
      <c r="G29" s="31">
        <f>F29/E29</f>
        <v>4.75</v>
      </c>
      <c r="H29" s="30">
        <f>SUM(H30:H33)</f>
        <v>0</v>
      </c>
      <c r="I29" s="30">
        <f>SUM(I30:I33)</f>
        <v>0</v>
      </c>
      <c r="J29" s="31"/>
      <c r="K29" s="30">
        <f>SUM(K30:K33)</f>
        <v>0</v>
      </c>
      <c r="L29" s="30">
        <f>SUM(L30:L33)</f>
        <v>0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</row>
    <row r="30" spans="1:74">
      <c r="A30" s="36" t="s">
        <v>21</v>
      </c>
      <c r="B30" s="1">
        <f t="shared" ref="B30:B32" si="41">E30+H30+K30</f>
        <v>2724.92704</v>
      </c>
      <c r="C30" s="1">
        <f t="shared" ref="C30:C34" si="42">F30+I30+L30</f>
        <v>12943.40344</v>
      </c>
      <c r="D30" s="1">
        <f t="shared" ref="D30:D34" si="43">C30/B30</f>
        <v>4.75</v>
      </c>
      <c r="E30" s="1">
        <v>2724.92704</v>
      </c>
      <c r="F30" s="1">
        <v>12943.40344</v>
      </c>
      <c r="G30" s="1">
        <f t="shared" ref="G30:G34" si="44">F30/E30</f>
        <v>4.75</v>
      </c>
      <c r="H30" s="1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</row>
    <row r="31" spans="1:74">
      <c r="A31" s="40" t="s">
        <v>22</v>
      </c>
      <c r="B31" s="1">
        <f t="shared" si="41"/>
        <v>0</v>
      </c>
      <c r="C31" s="1">
        <f t="shared" si="42"/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</row>
    <row r="32" spans="1:74">
      <c r="A32" s="40" t="s">
        <v>23</v>
      </c>
      <c r="B32" s="1">
        <f t="shared" si="41"/>
        <v>834.90300000000002</v>
      </c>
      <c r="C32" s="1">
        <f t="shared" si="42"/>
        <v>3965.7892500000003</v>
      </c>
      <c r="D32" s="1">
        <f t="shared" si="43"/>
        <v>4.75</v>
      </c>
      <c r="E32" s="1">
        <v>834.90300000000002</v>
      </c>
      <c r="F32" s="1">
        <v>3965.7892500000003</v>
      </c>
      <c r="G32" s="1">
        <f t="shared" si="44"/>
        <v>4.75</v>
      </c>
      <c r="H32" s="1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</row>
    <row r="33" spans="1:74">
      <c r="A33" s="41" t="s">
        <v>24</v>
      </c>
      <c r="B33" s="1">
        <f>E33+H33+K33</f>
        <v>133.11500000000001</v>
      </c>
      <c r="C33" s="1">
        <f t="shared" si="42"/>
        <v>632.2962500000001</v>
      </c>
      <c r="D33" s="1">
        <f t="shared" si="43"/>
        <v>4.75</v>
      </c>
      <c r="E33" s="1">
        <v>133.11500000000001</v>
      </c>
      <c r="F33" s="1">
        <v>632.2962500000001</v>
      </c>
      <c r="G33" s="1">
        <f t="shared" si="44"/>
        <v>4.75</v>
      </c>
      <c r="H33" s="1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</row>
    <row r="34" spans="1:74" ht="25.5">
      <c r="A34" s="45" t="s">
        <v>26</v>
      </c>
      <c r="B34" s="1">
        <f>E34+H34+K34</f>
        <v>294.46899999999999</v>
      </c>
      <c r="C34" s="1">
        <f t="shared" si="42"/>
        <v>1457.4749300000001</v>
      </c>
      <c r="D34" s="1">
        <f t="shared" si="43"/>
        <v>4.9495020868071009</v>
      </c>
      <c r="E34" s="1">
        <v>294.46899999999999</v>
      </c>
      <c r="F34" s="1">
        <v>1457.4749300000001</v>
      </c>
      <c r="G34" s="1">
        <f t="shared" si="44"/>
        <v>4.9495020868071009</v>
      </c>
      <c r="H34" s="1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</row>
    <row r="35" spans="1:74" ht="19.5" customHeight="1">
      <c r="A35" s="29" t="s">
        <v>25</v>
      </c>
      <c r="B35" s="30">
        <f>E35+H35+K35</f>
        <v>3987.4140399999997</v>
      </c>
      <c r="C35" s="30">
        <f>F35+I35+L35</f>
        <v>18998.96387</v>
      </c>
      <c r="D35" s="31">
        <f>C35/B35</f>
        <v>4.764733152717695</v>
      </c>
      <c r="E35" s="30">
        <f>E29+E34</f>
        <v>3987.4140399999997</v>
      </c>
      <c r="F35" s="30">
        <f>F29+F34</f>
        <v>18998.96387</v>
      </c>
      <c r="G35" s="31">
        <f>F35/E35</f>
        <v>4.764733152717695</v>
      </c>
      <c r="H35" s="30">
        <f>H29+H34</f>
        <v>0</v>
      </c>
      <c r="I35" s="30">
        <f>I29+I34</f>
        <v>0</v>
      </c>
      <c r="J35" s="31"/>
      <c r="K35" s="30">
        <f>K29+K34</f>
        <v>0</v>
      </c>
      <c r="L35" s="30">
        <f>L29+L34</f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</row>
    <row r="36" spans="1:74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</row>
    <row r="37" spans="1:74" ht="15.75" customHeight="1">
      <c r="A37" s="74" t="s">
        <v>29</v>
      </c>
      <c r="B37" s="68" t="s">
        <v>1</v>
      </c>
      <c r="C37" s="68"/>
      <c r="D37" s="68"/>
      <c r="E37" s="68" t="s">
        <v>2</v>
      </c>
      <c r="F37" s="68"/>
      <c r="G37" s="68"/>
      <c r="H37" s="68" t="s">
        <v>3</v>
      </c>
      <c r="I37" s="68"/>
      <c r="J37" s="68"/>
      <c r="K37" s="68" t="s">
        <v>4</v>
      </c>
      <c r="L37" s="68"/>
      <c r="M37" s="68"/>
      <c r="N37" s="73"/>
      <c r="O37" s="71"/>
      <c r="P37" s="71"/>
      <c r="Q37" s="71" t="s">
        <v>5</v>
      </c>
      <c r="R37" s="71"/>
      <c r="S37" s="71"/>
      <c r="T37" s="71"/>
      <c r="U37" s="71"/>
      <c r="V37" s="72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</row>
    <row r="38" spans="1:74" ht="48" customHeight="1">
      <c r="A38" s="75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21" t="s">
        <v>7</v>
      </c>
      <c r="O38" s="22" t="s">
        <v>8</v>
      </c>
      <c r="P38" s="23" t="s">
        <v>10</v>
      </c>
      <c r="Q38" s="21" t="s">
        <v>11</v>
      </c>
      <c r="R38" s="22" t="s">
        <v>12</v>
      </c>
      <c r="S38" s="23" t="s">
        <v>10</v>
      </c>
      <c r="T38" s="21" t="s">
        <v>13</v>
      </c>
      <c r="U38" s="22" t="s">
        <v>14</v>
      </c>
      <c r="V38" s="23" t="s">
        <v>10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</row>
    <row r="39" spans="1:74" s="28" customFormat="1" ht="19.5" thickBot="1">
      <c r="A39" s="65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25" t="s">
        <v>15</v>
      </c>
      <c r="O39" s="25" t="s">
        <v>16</v>
      </c>
      <c r="P39" s="26" t="s">
        <v>18</v>
      </c>
      <c r="Q39" s="25" t="s">
        <v>19</v>
      </c>
      <c r="R39" s="25" t="s">
        <v>16</v>
      </c>
      <c r="S39" s="26" t="s">
        <v>20</v>
      </c>
      <c r="T39" s="25" t="s">
        <v>19</v>
      </c>
      <c r="U39" s="25" t="s">
        <v>16</v>
      </c>
      <c r="V39" s="26" t="s">
        <v>20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</row>
    <row r="40" spans="1:74" ht="18.75" customHeight="1">
      <c r="A40" s="29" t="s">
        <v>25</v>
      </c>
      <c r="B40" s="30">
        <f>E40+H40+K40</f>
        <v>678.52800000000002</v>
      </c>
      <c r="C40" s="30">
        <f>F40+I40+L40</f>
        <v>3223.0079999999998</v>
      </c>
      <c r="D40" s="31">
        <f>C40/B40</f>
        <v>4.75</v>
      </c>
      <c r="E40" s="30">
        <f>SUM(E41:E44)</f>
        <v>649.52600000000007</v>
      </c>
      <c r="F40" s="30">
        <f>SUM(F41:F44)</f>
        <v>3085.2484999999997</v>
      </c>
      <c r="G40" s="31">
        <f>F40/E40</f>
        <v>4.7499999999999991</v>
      </c>
      <c r="H40" s="30">
        <f>SUM(H41:H44)</f>
        <v>18.728000000000002</v>
      </c>
      <c r="I40" s="30">
        <f>SUM(I41:I44)</f>
        <v>88.958000000000013</v>
      </c>
      <c r="J40" s="31">
        <f>I40/H40</f>
        <v>4.75</v>
      </c>
      <c r="K40" s="30">
        <f>SUM(K41:K44)</f>
        <v>10.273999999999999</v>
      </c>
      <c r="L40" s="30">
        <f>SUM(L41:L44)</f>
        <v>48.801499999999997</v>
      </c>
      <c r="M40" s="31">
        <f>L40/K40</f>
        <v>4.75</v>
      </c>
      <c r="N40" s="30"/>
      <c r="O40" s="30"/>
      <c r="P40" s="30"/>
      <c r="Q40" s="30"/>
      <c r="R40" s="30"/>
      <c r="S40" s="30"/>
      <c r="T40" s="30"/>
      <c r="U40" s="30"/>
      <c r="V40" s="30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</row>
    <row r="41" spans="1:74">
      <c r="A41" s="36" t="s">
        <v>21</v>
      </c>
      <c r="B41" s="1">
        <f t="shared" ref="B41:B45" si="45">E41+H41+K41</f>
        <v>0</v>
      </c>
      <c r="C41" s="1">
        <f t="shared" ref="C41:C45" si="46">F41+I41+L41</f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</row>
    <row r="42" spans="1:74">
      <c r="A42" s="40" t="s">
        <v>22</v>
      </c>
      <c r="B42" s="1">
        <f t="shared" si="45"/>
        <v>79.165999999999997</v>
      </c>
      <c r="C42" s="1">
        <f t="shared" si="46"/>
        <v>376.0385</v>
      </c>
      <c r="D42" s="1">
        <f t="shared" ref="D42:D45" si="47">C42/B42</f>
        <v>4.75</v>
      </c>
      <c r="E42" s="1">
        <v>79.165999999999997</v>
      </c>
      <c r="F42" s="1">
        <v>376.0385</v>
      </c>
      <c r="G42" s="1">
        <f t="shared" ref="G42:G45" si="48">F42/E42</f>
        <v>4.75</v>
      </c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</row>
    <row r="43" spans="1:74">
      <c r="A43" s="40" t="s">
        <v>23</v>
      </c>
      <c r="B43" s="1">
        <f t="shared" si="45"/>
        <v>333.15300000000002</v>
      </c>
      <c r="C43" s="1">
        <f t="shared" si="46"/>
        <v>1582.47675</v>
      </c>
      <c r="D43" s="1">
        <f t="shared" si="47"/>
        <v>4.75</v>
      </c>
      <c r="E43" s="1">
        <v>333.15300000000002</v>
      </c>
      <c r="F43" s="1">
        <v>1582.47675</v>
      </c>
      <c r="G43" s="1">
        <f t="shared" si="48"/>
        <v>4.75</v>
      </c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</row>
    <row r="44" spans="1:74">
      <c r="A44" s="41" t="s">
        <v>24</v>
      </c>
      <c r="B44" s="1">
        <f t="shared" si="45"/>
        <v>266.209</v>
      </c>
      <c r="C44" s="1">
        <f t="shared" si="46"/>
        <v>1264.4927500000001</v>
      </c>
      <c r="D44" s="1">
        <f t="shared" si="47"/>
        <v>4.75</v>
      </c>
      <c r="E44" s="1">
        <v>237.20699999999999</v>
      </c>
      <c r="F44" s="1">
        <v>1126.73325</v>
      </c>
      <c r="G44" s="1">
        <f t="shared" si="48"/>
        <v>4.75</v>
      </c>
      <c r="H44" s="1">
        <v>18.728000000000002</v>
      </c>
      <c r="I44" s="1">
        <v>88.958000000000013</v>
      </c>
      <c r="J44" s="1">
        <f t="shared" ref="J44:J45" si="49">I44/H44</f>
        <v>4.75</v>
      </c>
      <c r="K44" s="1">
        <v>10.273999999999999</v>
      </c>
      <c r="L44" s="1">
        <v>48.801499999999997</v>
      </c>
      <c r="M44" s="1">
        <f t="shared" ref="M44:M45" si="50">L44/K44</f>
        <v>4.75</v>
      </c>
      <c r="N44" s="30"/>
      <c r="O44" s="30"/>
      <c r="P44" s="30"/>
      <c r="Q44" s="30"/>
      <c r="R44" s="30"/>
      <c r="S44" s="30"/>
      <c r="T44" s="30"/>
      <c r="U44" s="30"/>
      <c r="V44" s="30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</row>
    <row r="45" spans="1:74" ht="26.25" customHeight="1">
      <c r="A45" s="45" t="s">
        <v>26</v>
      </c>
      <c r="B45" s="1">
        <f t="shared" si="45"/>
        <v>381.36600000000004</v>
      </c>
      <c r="C45" s="1">
        <f t="shared" si="46"/>
        <v>1884.2364899999998</v>
      </c>
      <c r="D45" s="1">
        <f t="shared" si="47"/>
        <v>4.9407563600320943</v>
      </c>
      <c r="E45" s="1">
        <v>380.62200000000001</v>
      </c>
      <c r="F45" s="1">
        <v>1880.2435399999999</v>
      </c>
      <c r="G45" s="1">
        <f t="shared" si="48"/>
        <v>4.9399234411042974</v>
      </c>
      <c r="H45" s="1">
        <v>0.56000000000000005</v>
      </c>
      <c r="I45" s="1">
        <v>3.39358</v>
      </c>
      <c r="J45" s="1">
        <f t="shared" si="49"/>
        <v>6.059964285714285</v>
      </c>
      <c r="K45" s="1">
        <v>0.184</v>
      </c>
      <c r="L45" s="1">
        <v>0.59936999999999996</v>
      </c>
      <c r="M45" s="1">
        <f t="shared" si="50"/>
        <v>3.2574456521739128</v>
      </c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</row>
    <row r="46" spans="1:74" ht="19.5" customHeight="1">
      <c r="A46" s="29" t="s">
        <v>25</v>
      </c>
      <c r="B46" s="30">
        <f>E46+H46+K46</f>
        <v>1059.8940000000002</v>
      </c>
      <c r="C46" s="30">
        <f>F46+I46+L46</f>
        <v>5107.24449</v>
      </c>
      <c r="D46" s="31">
        <f>C46/B46</f>
        <v>4.8186370429495771</v>
      </c>
      <c r="E46" s="30">
        <f>E40+E45</f>
        <v>1030.1480000000001</v>
      </c>
      <c r="F46" s="30">
        <f>F40+F45</f>
        <v>4965.4920399999992</v>
      </c>
      <c r="G46" s="31">
        <f>F46/E46</f>
        <v>4.8201734508051253</v>
      </c>
      <c r="H46" s="30">
        <f>H40+H45</f>
        <v>19.288</v>
      </c>
      <c r="I46" s="30">
        <f>I40+I45</f>
        <v>92.351580000000013</v>
      </c>
      <c r="J46" s="31">
        <f>I46/H46</f>
        <v>4.7880329738697638</v>
      </c>
      <c r="K46" s="30">
        <f>K40+K45</f>
        <v>10.457999999999998</v>
      </c>
      <c r="L46" s="30">
        <f>L40+L45</f>
        <v>49.400869999999998</v>
      </c>
      <c r="M46" s="31">
        <f>L46/K46</f>
        <v>4.7237397207879139</v>
      </c>
      <c r="N46" s="30"/>
      <c r="O46" s="30"/>
      <c r="P46" s="30"/>
      <c r="Q46" s="30"/>
      <c r="R46" s="30"/>
      <c r="S46" s="30"/>
      <c r="T46" s="30"/>
      <c r="U46" s="30"/>
      <c r="V46" s="30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</row>
    <row r="47" spans="1:74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</row>
    <row r="48" spans="1:74" ht="15.75" customHeight="1">
      <c r="A48" s="74" t="s">
        <v>30</v>
      </c>
      <c r="B48" s="68" t="s">
        <v>1</v>
      </c>
      <c r="C48" s="68"/>
      <c r="D48" s="68"/>
      <c r="E48" s="68" t="s">
        <v>2</v>
      </c>
      <c r="F48" s="68"/>
      <c r="G48" s="68"/>
      <c r="H48" s="68" t="s">
        <v>3</v>
      </c>
      <c r="I48" s="68"/>
      <c r="J48" s="68"/>
      <c r="K48" s="68" t="s">
        <v>4</v>
      </c>
      <c r="L48" s="68"/>
      <c r="M48" s="68"/>
      <c r="N48" s="73"/>
      <c r="O48" s="71"/>
      <c r="P48" s="71"/>
      <c r="Q48" s="71" t="s">
        <v>5</v>
      </c>
      <c r="R48" s="71"/>
      <c r="S48" s="71"/>
      <c r="T48" s="71"/>
      <c r="U48" s="71"/>
      <c r="V48" s="72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</row>
    <row r="49" spans="1:74" ht="48" customHeight="1">
      <c r="A49" s="75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</row>
    <row r="50" spans="1:74" s="28" customFormat="1" ht="19.5" thickBot="1">
      <c r="A50" s="65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</row>
    <row r="51" spans="1:74" ht="19.5" customHeight="1">
      <c r="A51" s="29" t="s">
        <v>25</v>
      </c>
      <c r="B51" s="30">
        <f>E51+H51+K51</f>
        <v>15766.917800000003</v>
      </c>
      <c r="C51" s="30">
        <f>F51+I51+L51</f>
        <v>69336.357049999991</v>
      </c>
      <c r="D51" s="31">
        <f>C51/B51</f>
        <v>4.3975847359336129</v>
      </c>
      <c r="E51" s="30">
        <f>SUM(E52:E55)</f>
        <v>10667.424000000001</v>
      </c>
      <c r="F51" s="30">
        <f>SUM(F52:F55)</f>
        <v>45113.761500000001</v>
      </c>
      <c r="G51" s="31">
        <f>F51/E51</f>
        <v>4.2291148734689834</v>
      </c>
      <c r="H51" s="30">
        <f>SUM(H52:H55)</f>
        <v>3356.76026</v>
      </c>
      <c r="I51" s="30">
        <f>SUM(I52:I55)</f>
        <v>15944.611234999998</v>
      </c>
      <c r="J51" s="31">
        <f>I51/H51</f>
        <v>4.7499999999999991</v>
      </c>
      <c r="K51" s="30">
        <f>SUM(K52:K55)</f>
        <v>1742.7335400000002</v>
      </c>
      <c r="L51" s="30">
        <f>SUM(L52:L55)</f>
        <v>8277.9843149999997</v>
      </c>
      <c r="M51" s="31">
        <f>L51/K51</f>
        <v>4.7499999999999991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</row>
    <row r="52" spans="1:74">
      <c r="A52" s="36" t="s">
        <v>21</v>
      </c>
      <c r="B52" s="1">
        <f t="shared" ref="B52:B56" si="51">E52+H52+K52</f>
        <v>9208.3978000000006</v>
      </c>
      <c r="C52" s="1">
        <f t="shared" ref="C52:C56" si="52">F52+I52+L52</f>
        <v>38183.387050000005</v>
      </c>
      <c r="D52" s="1">
        <f>C52/B52</f>
        <v>4.146583138491259</v>
      </c>
      <c r="E52" s="1">
        <v>8834.112000000001</v>
      </c>
      <c r="F52" s="1">
        <v>36405.529500000004</v>
      </c>
      <c r="G52" s="1">
        <f t="shared" ref="G52:G56" si="53">F52/E52</f>
        <v>4.1210174265393062</v>
      </c>
      <c r="H52" s="1">
        <v>252.1729</v>
      </c>
      <c r="I52" s="1">
        <v>1197.821275</v>
      </c>
      <c r="J52" s="1">
        <f t="shared" ref="J52:J56" si="54">I52/H52</f>
        <v>4.75</v>
      </c>
      <c r="K52" s="63">
        <v>122.1129</v>
      </c>
      <c r="L52" s="1">
        <v>580.03627499999993</v>
      </c>
      <c r="M52" s="1">
        <f t="shared" ref="M52:M56" si="55">L52/K52</f>
        <v>4.75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</row>
    <row r="53" spans="1:74">
      <c r="A53" s="40" t="s">
        <v>22</v>
      </c>
      <c r="B53" s="1">
        <f t="shared" si="51"/>
        <v>4609.7739999999994</v>
      </c>
      <c r="C53" s="1">
        <f t="shared" si="52"/>
        <v>21896.426500000001</v>
      </c>
      <c r="D53" s="1">
        <f t="shared" ref="D53:D56" si="56">C53/B53</f>
        <v>4.7500000000000009</v>
      </c>
      <c r="E53" s="1">
        <v>321.60500000000002</v>
      </c>
      <c r="F53" s="1">
        <v>1527.6237500000002</v>
      </c>
      <c r="G53" s="1">
        <f t="shared" si="53"/>
        <v>4.75</v>
      </c>
      <c r="H53" s="1">
        <v>2826.3969999999999</v>
      </c>
      <c r="I53" s="1">
        <v>13425.385749999999</v>
      </c>
      <c r="J53" s="1">
        <f t="shared" si="54"/>
        <v>4.75</v>
      </c>
      <c r="K53" s="63">
        <v>1461.7719999999999</v>
      </c>
      <c r="L53" s="1">
        <v>6943.4169999999995</v>
      </c>
      <c r="M53" s="1">
        <f t="shared" si="55"/>
        <v>4.75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</row>
    <row r="54" spans="1:74">
      <c r="A54" s="40" t="s">
        <v>23</v>
      </c>
      <c r="B54" s="1">
        <f t="shared" si="51"/>
        <v>1496.91</v>
      </c>
      <c r="C54" s="1">
        <f t="shared" si="52"/>
        <v>7110.3225000000002</v>
      </c>
      <c r="D54" s="1">
        <f t="shared" si="56"/>
        <v>4.75</v>
      </c>
      <c r="E54" s="58">
        <v>1131.971</v>
      </c>
      <c r="F54" s="1">
        <v>5376.8622500000001</v>
      </c>
      <c r="G54" s="1">
        <f t="shared" si="53"/>
        <v>4.75</v>
      </c>
      <c r="H54" s="1">
        <v>233.23035999999999</v>
      </c>
      <c r="I54" s="1">
        <v>1107.84421</v>
      </c>
      <c r="J54" s="1">
        <f t="shared" si="54"/>
        <v>4.75</v>
      </c>
      <c r="K54" s="63">
        <v>131.70864</v>
      </c>
      <c r="L54" s="1">
        <v>625.61604</v>
      </c>
      <c r="M54" s="1">
        <f t="shared" si="55"/>
        <v>4.75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</row>
    <row r="55" spans="1:74">
      <c r="A55" s="41" t="s">
        <v>24</v>
      </c>
      <c r="B55" s="1">
        <f t="shared" si="51"/>
        <v>451.83599999999996</v>
      </c>
      <c r="C55" s="1">
        <f t="shared" si="52"/>
        <v>2146.221</v>
      </c>
      <c r="D55" s="1">
        <f t="shared" si="56"/>
        <v>4.7500000000000009</v>
      </c>
      <c r="E55" s="1">
        <v>379.73599999999999</v>
      </c>
      <c r="F55" s="1">
        <v>1803.7459999999999</v>
      </c>
      <c r="G55" s="1">
        <f t="shared" si="53"/>
        <v>4.75</v>
      </c>
      <c r="H55" s="62">
        <v>44.96</v>
      </c>
      <c r="I55" s="1">
        <v>213.56</v>
      </c>
      <c r="J55" s="1">
        <f t="shared" si="54"/>
        <v>4.75</v>
      </c>
      <c r="K55" s="63">
        <v>27.14</v>
      </c>
      <c r="L55" s="1">
        <v>128.91499999999999</v>
      </c>
      <c r="M55" s="1">
        <f t="shared" si="55"/>
        <v>4.75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</row>
    <row r="56" spans="1:74" ht="25.5">
      <c r="A56" s="45" t="s">
        <v>26</v>
      </c>
      <c r="B56" s="1">
        <f t="shared" si="51"/>
        <v>676.9799999999999</v>
      </c>
      <c r="C56" s="1">
        <f t="shared" si="52"/>
        <v>3419.6751100000001</v>
      </c>
      <c r="D56" s="1">
        <f t="shared" si="56"/>
        <v>5.0513680020089229</v>
      </c>
      <c r="E56" s="1">
        <v>676.976</v>
      </c>
      <c r="F56" s="1">
        <v>3419.65769</v>
      </c>
      <c r="G56" s="1">
        <f t="shared" si="53"/>
        <v>5.051372116589067</v>
      </c>
      <c r="H56" s="1">
        <v>2E-3</v>
      </c>
      <c r="I56" s="1">
        <v>1.1299999999999999E-2</v>
      </c>
      <c r="J56" s="1">
        <f t="shared" si="54"/>
        <v>5.6499999999999995</v>
      </c>
      <c r="K56" s="1">
        <v>2E-3</v>
      </c>
      <c r="L56" s="1">
        <v>6.1199999999999996E-3</v>
      </c>
      <c r="M56" s="1">
        <f t="shared" si="55"/>
        <v>3.0599999999999996</v>
      </c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</row>
    <row r="57" spans="1:74" ht="19.5" customHeight="1">
      <c r="A57" s="29" t="s">
        <v>25</v>
      </c>
      <c r="B57" s="30">
        <f>E57+H57+K57</f>
        <v>16443.897800000002</v>
      </c>
      <c r="C57" s="30">
        <f>F57+I57+L57</f>
        <v>72756.032160000002</v>
      </c>
      <c r="D57" s="31">
        <f>C57/B57</f>
        <v>4.4245003857905267</v>
      </c>
      <c r="E57" s="30">
        <f>E51+E56</f>
        <v>11344.400000000001</v>
      </c>
      <c r="F57" s="30">
        <f>F51+F56</f>
        <v>48533.419190000001</v>
      </c>
      <c r="G57" s="31">
        <f>F57/E57</f>
        <v>4.2781829968971472</v>
      </c>
      <c r="H57" s="30">
        <f>H51+H56</f>
        <v>3356.76226</v>
      </c>
      <c r="I57" s="30">
        <f>I51+I56</f>
        <v>15944.622534999999</v>
      </c>
      <c r="J57" s="31">
        <f>I57/H57</f>
        <v>4.7500005362310045</v>
      </c>
      <c r="K57" s="30">
        <f>K51+K56</f>
        <v>1742.7355400000001</v>
      </c>
      <c r="L57" s="30">
        <f>L51+L56</f>
        <v>8277.9904349999997</v>
      </c>
      <c r="M57" s="31">
        <f>L57/K57</f>
        <v>4.749998060520416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</row>
    <row r="58" spans="1:74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</row>
    <row r="59" spans="1:74">
      <c r="H59" s="59"/>
      <c r="I59" s="59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</row>
    <row r="60" spans="1:74">
      <c r="H60" s="59"/>
      <c r="I60" s="59"/>
      <c r="J60" s="7"/>
      <c r="K60" s="59"/>
      <c r="L60" s="59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</row>
    <row r="61" spans="1:74">
      <c r="H61" s="59"/>
      <c r="I61" s="59"/>
      <c r="J61" s="7"/>
      <c r="K61" s="7"/>
      <c r="L61" s="7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</row>
    <row r="62" spans="1:74">
      <c r="H62" s="59"/>
      <c r="I62" s="59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</row>
    <row r="63" spans="1:74">
      <c r="D63" s="64"/>
      <c r="E63" s="64"/>
      <c r="F63" s="64"/>
      <c r="G63" s="64"/>
      <c r="H63" s="59"/>
      <c r="I63" s="59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</row>
    <row r="64" spans="1:74">
      <c r="H64" s="7"/>
      <c r="I64" s="7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</row>
    <row r="65" spans="8:74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</row>
    <row r="66" spans="8:74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</row>
    <row r="67" spans="8:74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</row>
    <row r="68" spans="8:74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</row>
    <row r="69" spans="8:74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</row>
    <row r="70" spans="8:74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</row>
    <row r="71" spans="8:74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</row>
    <row r="72" spans="8:74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</row>
    <row r="73" spans="8:74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</row>
    <row r="74" spans="8:74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</row>
    <row r="75" spans="8:74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</row>
    <row r="76" spans="8:74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</row>
    <row r="77" spans="8:74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</row>
    <row r="78" spans="8:74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</row>
    <row r="79" spans="8:74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</row>
    <row r="80" spans="8:74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</row>
    <row r="81" spans="1:74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</row>
    <row r="82" spans="1:74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</row>
    <row r="83" spans="1:74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</row>
    <row r="84" spans="1:74" s="57" customFormat="1">
      <c r="A84" s="56"/>
      <c r="B84" s="56"/>
      <c r="C84" s="56"/>
      <c r="D84" s="56"/>
      <c r="E84" s="56"/>
      <c r="F84" s="55"/>
      <c r="G84" s="55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</row>
    <row r="85" spans="1:74" s="57" customFormat="1">
      <c r="A85" s="56"/>
      <c r="B85" s="56"/>
      <c r="C85" s="56"/>
      <c r="D85" s="56"/>
      <c r="E85" s="56"/>
      <c r="F85" s="55"/>
      <c r="G85" s="55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</row>
    <row r="86" spans="1:74" s="57" customFormat="1">
      <c r="A86" s="56"/>
      <c r="B86" s="56"/>
      <c r="C86" s="56"/>
      <c r="D86" s="56"/>
      <c r="E86" s="56"/>
      <c r="F86" s="55"/>
      <c r="G86" s="55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</row>
    <row r="87" spans="1:74" s="57" customFormat="1">
      <c r="A87" s="56"/>
      <c r="B87" s="56"/>
      <c r="C87" s="56"/>
      <c r="D87" s="56"/>
      <c r="E87" s="56"/>
      <c r="F87" s="55"/>
      <c r="G87" s="55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</row>
    <row r="88" spans="1:74" s="57" customFormat="1">
      <c r="A88" s="56"/>
      <c r="B88" s="56"/>
      <c r="C88" s="56"/>
      <c r="D88" s="56"/>
      <c r="E88" s="56"/>
      <c r="F88" s="55"/>
      <c r="G88" s="55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</row>
    <row r="89" spans="1:74" s="57" customFormat="1">
      <c r="A89" s="56"/>
      <c r="B89" s="56"/>
      <c r="C89" s="56"/>
      <c r="D89" s="56"/>
      <c r="E89" s="56"/>
      <c r="F89" s="55"/>
      <c r="G89" s="55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</row>
    <row r="90" spans="1:74" s="57" customFormat="1">
      <c r="A90" s="56"/>
      <c r="B90" s="56"/>
      <c r="C90" s="56"/>
      <c r="D90" s="56"/>
      <c r="E90" s="56"/>
      <c r="F90" s="55"/>
      <c r="G90" s="55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</row>
    <row r="91" spans="1:74" s="57" customFormat="1">
      <c r="A91" s="56"/>
      <c r="B91" s="56"/>
      <c r="C91" s="56"/>
      <c r="D91" s="56"/>
      <c r="E91" s="56"/>
      <c r="F91" s="55"/>
      <c r="G91" s="55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</row>
    <row r="92" spans="1:74" s="57" customFormat="1">
      <c r="A92" s="56"/>
      <c r="B92" s="56"/>
      <c r="C92" s="56"/>
      <c r="D92" s="56"/>
      <c r="E92" s="56"/>
      <c r="F92" s="55"/>
      <c r="G92" s="55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</row>
    <row r="93" spans="1:74" s="57" customFormat="1">
      <c r="A93" s="56"/>
      <c r="B93" s="56"/>
      <c r="C93" s="56"/>
      <c r="D93" s="56"/>
      <c r="E93" s="56"/>
      <c r="F93" s="55"/>
      <c r="G93" s="55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</row>
    <row r="94" spans="1:74" s="57" customFormat="1">
      <c r="A94" s="56"/>
      <c r="B94" s="56"/>
      <c r="C94" s="56"/>
      <c r="D94" s="56"/>
      <c r="E94" s="56"/>
      <c r="F94" s="55"/>
      <c r="G94" s="55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</row>
    <row r="95" spans="1:74" s="57" customFormat="1">
      <c r="A95" s="56"/>
      <c r="B95" s="56"/>
      <c r="C95" s="56"/>
      <c r="D95" s="56"/>
      <c r="E95" s="56"/>
      <c r="F95" s="55"/>
      <c r="G95" s="55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</row>
    <row r="96" spans="1:74" s="57" customFormat="1">
      <c r="A96" s="56"/>
      <c r="B96" s="56"/>
      <c r="C96" s="56"/>
      <c r="D96" s="56"/>
      <c r="E96" s="56"/>
      <c r="F96" s="55"/>
      <c r="G96" s="55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</row>
    <row r="97" spans="1:43" s="57" customFormat="1">
      <c r="A97" s="56"/>
      <c r="B97" s="56"/>
      <c r="C97" s="56"/>
      <c r="D97" s="56"/>
      <c r="E97" s="56"/>
      <c r="F97" s="55"/>
      <c r="G97" s="55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</row>
    <row r="98" spans="1:43" s="57" customFormat="1">
      <c r="A98" s="56"/>
      <c r="B98" s="56"/>
      <c r="C98" s="56"/>
      <c r="D98" s="56"/>
      <c r="E98" s="56"/>
      <c r="F98" s="55"/>
      <c r="G98" s="55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</row>
    <row r="99" spans="1:43" s="57" customFormat="1">
      <c r="A99" s="56"/>
      <c r="B99" s="56"/>
      <c r="C99" s="56"/>
      <c r="D99" s="56"/>
      <c r="E99" s="56"/>
      <c r="F99" s="55"/>
      <c r="G99" s="55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</row>
    <row r="100" spans="1:43" s="57" customFormat="1">
      <c r="A100" s="56"/>
      <c r="B100" s="56"/>
      <c r="C100" s="56"/>
      <c r="D100" s="56"/>
      <c r="E100" s="56"/>
      <c r="F100" s="55"/>
      <c r="G100" s="5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</row>
    <row r="101" spans="1:43" s="57" customFormat="1">
      <c r="A101" s="56"/>
      <c r="B101" s="56"/>
      <c r="C101" s="56"/>
      <c r="D101" s="56"/>
      <c r="E101" s="56"/>
      <c r="F101" s="55"/>
      <c r="G101" s="5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</row>
    <row r="102" spans="1:43" s="57" customFormat="1">
      <c r="A102" s="56"/>
      <c r="B102" s="56"/>
      <c r="C102" s="56"/>
      <c r="D102" s="56"/>
      <c r="E102" s="56"/>
      <c r="F102" s="55"/>
      <c r="G102" s="5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</row>
    <row r="103" spans="1:43" s="57" customFormat="1">
      <c r="A103" s="56"/>
      <c r="B103" s="56"/>
      <c r="C103" s="56"/>
      <c r="D103" s="56"/>
      <c r="E103" s="56"/>
      <c r="F103" s="55"/>
      <c r="G103" s="5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</row>
    <row r="104" spans="1:43" s="57" customFormat="1">
      <c r="A104" s="56"/>
      <c r="B104" s="56"/>
      <c r="C104" s="56"/>
      <c r="D104" s="56"/>
      <c r="E104" s="56"/>
      <c r="F104" s="55"/>
      <c r="G104" s="5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</row>
    <row r="105" spans="1:43" s="57" customFormat="1">
      <c r="A105" s="56"/>
      <c r="B105" s="56"/>
      <c r="C105" s="56"/>
      <c r="D105" s="56"/>
      <c r="E105" s="56"/>
      <c r="F105" s="55"/>
      <c r="G105" s="5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</row>
    <row r="106" spans="1:43" s="57" customFormat="1">
      <c r="A106" s="56"/>
      <c r="B106" s="56"/>
      <c r="C106" s="56"/>
      <c r="D106" s="56"/>
      <c r="E106" s="56"/>
      <c r="F106" s="55"/>
      <c r="G106" s="5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</row>
    <row r="107" spans="1:43" s="57" customFormat="1">
      <c r="A107" s="56"/>
      <c r="B107" s="56"/>
      <c r="C107" s="56"/>
      <c r="D107" s="56"/>
      <c r="E107" s="56"/>
      <c r="F107" s="55"/>
      <c r="G107" s="5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</row>
    <row r="108" spans="1:43" s="57" customFormat="1">
      <c r="A108" s="56"/>
      <c r="B108" s="56"/>
      <c r="C108" s="56"/>
      <c r="D108" s="56"/>
      <c r="E108" s="56"/>
      <c r="F108" s="55"/>
      <c r="G108" s="5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</row>
    <row r="109" spans="1:43" s="57" customFormat="1">
      <c r="A109" s="56"/>
      <c r="B109" s="56"/>
      <c r="C109" s="56"/>
      <c r="D109" s="56"/>
      <c r="E109" s="56"/>
      <c r="F109" s="55"/>
      <c r="G109" s="5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</row>
    <row r="110" spans="1:43" s="57" customFormat="1">
      <c r="A110" s="56"/>
      <c r="B110" s="56"/>
      <c r="C110" s="56"/>
      <c r="D110" s="56"/>
      <c r="E110" s="56"/>
      <c r="F110" s="55"/>
      <c r="G110" s="5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</row>
    <row r="111" spans="1:43" s="57" customFormat="1">
      <c r="A111" s="56"/>
      <c r="B111" s="56"/>
      <c r="C111" s="56"/>
      <c r="D111" s="56"/>
      <c r="E111" s="56"/>
      <c r="F111" s="55"/>
      <c r="G111" s="5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</row>
    <row r="112" spans="1:43" s="57" customFormat="1">
      <c r="A112" s="56"/>
      <c r="B112" s="56"/>
      <c r="C112" s="56"/>
      <c r="D112" s="56"/>
      <c r="E112" s="56"/>
      <c r="F112" s="55"/>
      <c r="G112" s="5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</row>
    <row r="113" spans="1:43" s="57" customFormat="1">
      <c r="A113" s="56"/>
      <c r="B113" s="56"/>
      <c r="C113" s="56"/>
      <c r="D113" s="56"/>
      <c r="E113" s="56"/>
      <c r="F113" s="55"/>
      <c r="G113" s="5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</row>
    <row r="114" spans="1:43" s="57" customFormat="1">
      <c r="A114" s="56"/>
      <c r="B114" s="56"/>
      <c r="C114" s="56"/>
      <c r="D114" s="56"/>
      <c r="E114" s="56"/>
      <c r="F114" s="55"/>
      <c r="G114" s="5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</row>
    <row r="115" spans="1:43" s="57" customFormat="1">
      <c r="A115" s="56"/>
      <c r="B115" s="56"/>
      <c r="C115" s="56"/>
      <c r="D115" s="56"/>
      <c r="E115" s="56"/>
      <c r="F115" s="55"/>
      <c r="G115" s="5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</row>
    <row r="116" spans="1:43" s="57" customFormat="1">
      <c r="A116" s="56"/>
      <c r="B116" s="56"/>
      <c r="C116" s="56"/>
      <c r="D116" s="56"/>
      <c r="E116" s="56"/>
      <c r="F116" s="55"/>
      <c r="G116" s="5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</row>
    <row r="117" spans="1:43" s="57" customFormat="1">
      <c r="A117" s="56"/>
      <c r="B117" s="56"/>
      <c r="C117" s="56"/>
      <c r="D117" s="56"/>
      <c r="E117" s="56"/>
      <c r="F117" s="55"/>
      <c r="G117" s="5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</row>
    <row r="118" spans="1:43" s="57" customFormat="1">
      <c r="A118" s="56"/>
      <c r="B118" s="56"/>
      <c r="C118" s="56"/>
      <c r="D118" s="56"/>
      <c r="E118" s="56"/>
      <c r="F118" s="55"/>
      <c r="G118" s="5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</row>
    <row r="119" spans="1:43" s="57" customFormat="1">
      <c r="A119" s="56"/>
      <c r="B119" s="56"/>
      <c r="C119" s="56"/>
      <c r="D119" s="56"/>
      <c r="E119" s="56"/>
      <c r="F119" s="55"/>
      <c r="G119" s="5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</row>
    <row r="120" spans="1:43" s="57" customFormat="1">
      <c r="A120" s="56"/>
      <c r="B120" s="56"/>
      <c r="C120" s="56"/>
      <c r="D120" s="56"/>
      <c r="E120" s="56"/>
      <c r="F120" s="55"/>
      <c r="G120" s="5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</row>
    <row r="121" spans="1:43" s="57" customFormat="1">
      <c r="A121" s="56"/>
      <c r="B121" s="56"/>
      <c r="C121" s="56"/>
      <c r="D121" s="56"/>
      <c r="E121" s="56"/>
      <c r="F121" s="55"/>
      <c r="G121" s="5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</row>
    <row r="122" spans="1:43" s="57" customFormat="1">
      <c r="A122" s="56"/>
      <c r="B122" s="56"/>
      <c r="C122" s="56"/>
      <c r="D122" s="56"/>
      <c r="E122" s="56"/>
      <c r="F122" s="55"/>
      <c r="G122" s="5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</row>
    <row r="123" spans="1:43" s="57" customFormat="1">
      <c r="A123" s="56"/>
      <c r="B123" s="56"/>
      <c r="C123" s="56"/>
      <c r="D123" s="56"/>
      <c r="E123" s="56"/>
      <c r="F123" s="55"/>
      <c r="G123" s="5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</row>
    <row r="124" spans="1:43" s="57" customFormat="1">
      <c r="A124" s="56"/>
      <c r="B124" s="56"/>
      <c r="C124" s="56"/>
      <c r="D124" s="56"/>
      <c r="E124" s="56"/>
      <c r="F124" s="55"/>
      <c r="G124" s="5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</row>
    <row r="125" spans="1:43" s="57" customFormat="1">
      <c r="A125" s="56"/>
      <c r="B125" s="56"/>
      <c r="C125" s="56"/>
      <c r="D125" s="56"/>
      <c r="E125" s="56"/>
      <c r="F125" s="55"/>
      <c r="G125" s="5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</row>
    <row r="126" spans="1:43" s="57" customFormat="1">
      <c r="A126" s="56"/>
      <c r="B126" s="56"/>
      <c r="C126" s="56"/>
      <c r="D126" s="56"/>
      <c r="E126" s="56"/>
      <c r="F126" s="55"/>
      <c r="G126" s="5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</row>
    <row r="127" spans="1:43" s="57" customFormat="1">
      <c r="A127" s="56"/>
      <c r="B127" s="56"/>
      <c r="C127" s="56"/>
      <c r="D127" s="56"/>
      <c r="E127" s="56"/>
      <c r="F127" s="55"/>
      <c r="G127" s="5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</row>
    <row r="128" spans="1:43" s="57" customFormat="1">
      <c r="A128" s="56"/>
      <c r="B128" s="56"/>
      <c r="C128" s="56"/>
      <c r="D128" s="56"/>
      <c r="E128" s="56"/>
      <c r="F128" s="55"/>
      <c r="G128" s="5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</row>
    <row r="129" spans="1:43" s="57" customFormat="1">
      <c r="A129" s="56"/>
      <c r="B129" s="56"/>
      <c r="C129" s="56"/>
      <c r="D129" s="56"/>
      <c r="E129" s="56"/>
      <c r="F129" s="55"/>
      <c r="G129" s="5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</row>
    <row r="130" spans="1:43" s="57" customFormat="1">
      <c r="A130" s="56"/>
      <c r="B130" s="56"/>
      <c r="C130" s="56"/>
      <c r="D130" s="56"/>
      <c r="E130" s="56"/>
      <c r="F130" s="55"/>
      <c r="G130" s="5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</row>
    <row r="131" spans="1:43" s="57" customFormat="1">
      <c r="A131" s="56"/>
      <c r="B131" s="56"/>
      <c r="C131" s="56"/>
      <c r="D131" s="56"/>
      <c r="E131" s="56"/>
      <c r="F131" s="55"/>
      <c r="G131" s="5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</row>
    <row r="132" spans="1:43" s="57" customFormat="1">
      <c r="A132" s="56"/>
      <c r="B132" s="56"/>
      <c r="C132" s="56"/>
      <c r="D132" s="56"/>
      <c r="E132" s="56"/>
      <c r="F132" s="55"/>
      <c r="G132" s="5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</row>
    <row r="133" spans="1:43" s="57" customFormat="1">
      <c r="A133" s="56"/>
      <c r="B133" s="56"/>
      <c r="C133" s="56"/>
      <c r="D133" s="56"/>
      <c r="E133" s="56"/>
      <c r="F133" s="55"/>
      <c r="G133" s="5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</row>
    <row r="134" spans="1:43" s="57" customFormat="1">
      <c r="A134" s="56"/>
      <c r="B134" s="56"/>
      <c r="C134" s="56"/>
      <c r="D134" s="56"/>
      <c r="E134" s="56"/>
      <c r="F134" s="55"/>
      <c r="G134" s="5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</row>
    <row r="135" spans="1:43" s="57" customFormat="1">
      <c r="A135" s="56"/>
      <c r="B135" s="56"/>
      <c r="C135" s="56"/>
      <c r="D135" s="56"/>
      <c r="E135" s="56"/>
      <c r="F135" s="55"/>
      <c r="G135" s="5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</row>
    <row r="136" spans="1:43" s="57" customFormat="1">
      <c r="A136" s="56"/>
      <c r="B136" s="56"/>
      <c r="C136" s="56"/>
      <c r="D136" s="56"/>
      <c r="E136" s="56"/>
      <c r="F136" s="55"/>
      <c r="G136" s="5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</row>
    <row r="137" spans="1:43" s="57" customFormat="1">
      <c r="A137" s="56"/>
      <c r="B137" s="56"/>
      <c r="C137" s="56"/>
      <c r="D137" s="56"/>
      <c r="E137" s="56"/>
      <c r="F137" s="55"/>
      <c r="G137" s="5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</row>
    <row r="138" spans="1:43" s="57" customFormat="1">
      <c r="A138" s="56"/>
      <c r="B138" s="56"/>
      <c r="C138" s="56"/>
      <c r="D138" s="56"/>
      <c r="E138" s="56"/>
      <c r="F138" s="55"/>
      <c r="G138" s="5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</row>
    <row r="139" spans="1:43" s="57" customFormat="1">
      <c r="A139" s="56"/>
      <c r="B139" s="56"/>
      <c r="C139" s="56"/>
      <c r="D139" s="56"/>
      <c r="E139" s="56"/>
      <c r="F139" s="55"/>
      <c r="G139" s="5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</row>
    <row r="140" spans="1:43" s="57" customFormat="1">
      <c r="A140" s="56"/>
      <c r="B140" s="56"/>
      <c r="C140" s="56"/>
      <c r="D140" s="56"/>
      <c r="E140" s="56"/>
      <c r="F140" s="55"/>
      <c r="G140" s="5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</row>
    <row r="141" spans="1:43" s="57" customFormat="1">
      <c r="A141" s="56"/>
      <c r="B141" s="56"/>
      <c r="C141" s="56"/>
      <c r="D141" s="56"/>
      <c r="E141" s="56"/>
      <c r="F141" s="55"/>
      <c r="G141" s="5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</row>
    <row r="142" spans="1:43" s="57" customFormat="1">
      <c r="A142" s="56"/>
      <c r="B142" s="56"/>
      <c r="C142" s="56"/>
      <c r="D142" s="56"/>
      <c r="E142" s="56"/>
      <c r="F142" s="55"/>
      <c r="G142" s="5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</row>
    <row r="143" spans="1:43" s="57" customFormat="1">
      <c r="A143" s="56"/>
      <c r="B143" s="56"/>
      <c r="C143" s="56"/>
      <c r="D143" s="56"/>
      <c r="E143" s="56"/>
      <c r="F143" s="55"/>
      <c r="G143" s="5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</row>
    <row r="144" spans="1:43" s="57" customFormat="1">
      <c r="A144" s="56"/>
      <c r="B144" s="56"/>
      <c r="C144" s="56"/>
      <c r="D144" s="56"/>
      <c r="E144" s="56"/>
      <c r="F144" s="55"/>
      <c r="G144" s="5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</row>
    <row r="145" spans="1:43" s="57" customFormat="1">
      <c r="A145" s="56"/>
      <c r="B145" s="56"/>
      <c r="C145" s="56"/>
      <c r="D145" s="56"/>
      <c r="E145" s="56"/>
      <c r="F145" s="55"/>
      <c r="G145" s="5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</row>
    <row r="146" spans="1:43" s="57" customFormat="1">
      <c r="A146" s="56"/>
      <c r="B146" s="56"/>
      <c r="C146" s="56"/>
      <c r="D146" s="56"/>
      <c r="E146" s="56"/>
      <c r="F146" s="55"/>
      <c r="G146" s="5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</row>
    <row r="147" spans="1:43" s="57" customFormat="1">
      <c r="A147" s="56"/>
      <c r="B147" s="56"/>
      <c r="C147" s="56"/>
      <c r="D147" s="56"/>
      <c r="E147" s="56"/>
      <c r="F147" s="55"/>
      <c r="G147" s="5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</row>
    <row r="148" spans="1:43" s="57" customFormat="1">
      <c r="A148" s="56"/>
      <c r="B148" s="56"/>
      <c r="C148" s="56"/>
      <c r="D148" s="56"/>
      <c r="E148" s="56"/>
      <c r="F148" s="55"/>
      <c r="G148" s="5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</row>
    <row r="149" spans="1:43" s="57" customFormat="1">
      <c r="A149" s="56"/>
      <c r="B149" s="56"/>
      <c r="C149" s="56"/>
      <c r="D149" s="56"/>
      <c r="E149" s="56"/>
      <c r="F149" s="55"/>
      <c r="G149" s="5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</row>
    <row r="150" spans="1:43" s="57" customFormat="1">
      <c r="A150" s="56"/>
      <c r="B150" s="56"/>
      <c r="C150" s="56"/>
      <c r="D150" s="56"/>
      <c r="E150" s="56"/>
      <c r="F150" s="55"/>
      <c r="G150" s="5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</row>
    <row r="151" spans="1:43" s="57" customFormat="1">
      <c r="A151" s="56"/>
      <c r="B151" s="56"/>
      <c r="C151" s="56"/>
      <c r="D151" s="56"/>
      <c r="E151" s="56"/>
      <c r="F151" s="55"/>
      <c r="G151" s="5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</row>
    <row r="152" spans="1:43" s="57" customFormat="1">
      <c r="A152" s="56"/>
      <c r="B152" s="56"/>
      <c r="C152" s="56"/>
      <c r="D152" s="56"/>
      <c r="E152" s="56"/>
      <c r="F152" s="55"/>
      <c r="G152" s="5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</row>
    <row r="153" spans="1:43" s="57" customFormat="1">
      <c r="A153" s="56"/>
      <c r="B153" s="56"/>
      <c r="C153" s="56"/>
      <c r="D153" s="56"/>
      <c r="E153" s="56"/>
      <c r="F153" s="55"/>
      <c r="G153" s="5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</row>
    <row r="154" spans="1:43" s="57" customFormat="1">
      <c r="A154" s="56"/>
      <c r="B154" s="56"/>
      <c r="C154" s="56"/>
      <c r="D154" s="56"/>
      <c r="E154" s="56"/>
      <c r="F154" s="55"/>
      <c r="G154" s="5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</row>
    <row r="155" spans="1:43" s="57" customFormat="1">
      <c r="A155" s="56"/>
      <c r="B155" s="56"/>
      <c r="C155" s="56"/>
      <c r="D155" s="56"/>
      <c r="E155" s="56"/>
      <c r="F155" s="55"/>
      <c r="G155" s="5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</row>
    <row r="156" spans="1:43" s="57" customFormat="1">
      <c r="A156" s="56"/>
      <c r="B156" s="56"/>
      <c r="C156" s="56"/>
      <c r="D156" s="56"/>
      <c r="E156" s="56"/>
      <c r="F156" s="55"/>
      <c r="G156" s="5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</row>
    <row r="157" spans="1:43" s="57" customFormat="1">
      <c r="A157" s="56"/>
      <c r="B157" s="56"/>
      <c r="C157" s="56"/>
      <c r="D157" s="56"/>
      <c r="E157" s="56"/>
      <c r="F157" s="55"/>
      <c r="G157" s="5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</row>
    <row r="158" spans="1:43" s="57" customFormat="1">
      <c r="A158" s="56"/>
      <c r="B158" s="56"/>
      <c r="C158" s="56"/>
      <c r="D158" s="56"/>
      <c r="E158" s="56"/>
      <c r="F158" s="55"/>
      <c r="G158" s="5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</row>
    <row r="159" spans="1:43" s="57" customFormat="1">
      <c r="A159" s="56"/>
      <c r="B159" s="56"/>
      <c r="C159" s="56"/>
      <c r="D159" s="56"/>
      <c r="E159" s="56"/>
      <c r="F159" s="55"/>
      <c r="G159" s="5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</row>
    <row r="160" spans="1:43" s="57" customFormat="1">
      <c r="A160" s="56"/>
      <c r="B160" s="56"/>
      <c r="C160" s="56"/>
      <c r="D160" s="56"/>
      <c r="E160" s="56"/>
      <c r="F160" s="55"/>
      <c r="G160" s="5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</row>
    <row r="161" spans="1:43" s="57" customFormat="1">
      <c r="A161" s="56"/>
      <c r="B161" s="56"/>
      <c r="C161" s="56"/>
      <c r="D161" s="56"/>
      <c r="E161" s="56"/>
      <c r="F161" s="55"/>
      <c r="G161" s="5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</row>
    <row r="162" spans="1:43" s="57" customFormat="1">
      <c r="A162" s="56"/>
      <c r="B162" s="56"/>
      <c r="C162" s="56"/>
      <c r="D162" s="56"/>
      <c r="E162" s="56"/>
      <c r="F162" s="55"/>
      <c r="G162" s="5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</row>
    <row r="163" spans="1:43" s="57" customFormat="1">
      <c r="A163" s="56"/>
      <c r="B163" s="56"/>
      <c r="C163" s="56"/>
      <c r="D163" s="56"/>
      <c r="E163" s="56"/>
      <c r="F163" s="55"/>
      <c r="G163" s="5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</row>
    <row r="164" spans="1:43" s="57" customFormat="1">
      <c r="A164" s="56"/>
      <c r="B164" s="56"/>
      <c r="C164" s="56"/>
      <c r="D164" s="56"/>
      <c r="E164" s="56"/>
      <c r="F164" s="55"/>
      <c r="G164" s="5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</row>
    <row r="165" spans="1:43" s="57" customFormat="1">
      <c r="A165" s="56"/>
      <c r="B165" s="56"/>
      <c r="C165" s="56"/>
      <c r="D165" s="56"/>
      <c r="E165" s="56"/>
      <c r="F165" s="55"/>
      <c r="G165" s="5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</row>
    <row r="166" spans="1:43" s="57" customFormat="1">
      <c r="A166" s="56"/>
      <c r="B166" s="56"/>
      <c r="C166" s="56"/>
      <c r="D166" s="56"/>
      <c r="E166" s="56"/>
      <c r="F166" s="55"/>
      <c r="G166" s="5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</row>
    <row r="167" spans="1:43" s="57" customFormat="1">
      <c r="A167" s="56"/>
      <c r="B167" s="56"/>
      <c r="C167" s="56"/>
      <c r="D167" s="56"/>
      <c r="E167" s="56"/>
      <c r="F167" s="55"/>
      <c r="G167" s="5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</row>
    <row r="168" spans="1:43" s="57" customFormat="1">
      <c r="A168" s="56"/>
      <c r="B168" s="56"/>
      <c r="C168" s="56"/>
      <c r="D168" s="56"/>
      <c r="E168" s="56"/>
      <c r="F168" s="55"/>
      <c r="G168" s="5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</row>
    <row r="169" spans="1:43" s="57" customFormat="1">
      <c r="A169" s="56"/>
      <c r="B169" s="56"/>
      <c r="C169" s="56"/>
      <c r="D169" s="56"/>
      <c r="E169" s="56"/>
      <c r="F169" s="55"/>
      <c r="G169" s="5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</row>
    <row r="170" spans="1:43" s="57" customFormat="1">
      <c r="A170" s="56"/>
      <c r="B170" s="56"/>
      <c r="C170" s="56"/>
      <c r="D170" s="56"/>
      <c r="E170" s="56"/>
      <c r="F170" s="55"/>
      <c r="G170" s="5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</row>
    <row r="171" spans="1:43" s="57" customFormat="1">
      <c r="A171" s="56"/>
      <c r="B171" s="56"/>
      <c r="C171" s="56"/>
      <c r="D171" s="56"/>
      <c r="E171" s="56"/>
      <c r="F171" s="55"/>
      <c r="G171" s="5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</row>
    <row r="172" spans="1:43" s="57" customFormat="1">
      <c r="A172" s="56"/>
      <c r="B172" s="56"/>
      <c r="C172" s="56"/>
      <c r="D172" s="56"/>
      <c r="E172" s="56"/>
      <c r="F172" s="55"/>
      <c r="G172" s="5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</row>
    <row r="173" spans="1:43" s="57" customFormat="1">
      <c r="A173" s="56"/>
      <c r="B173" s="56"/>
      <c r="C173" s="56"/>
      <c r="D173" s="56"/>
      <c r="E173" s="56"/>
      <c r="F173" s="55"/>
      <c r="G173" s="5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</row>
    <row r="174" spans="1:43" s="57" customFormat="1">
      <c r="A174" s="56"/>
      <c r="B174" s="56"/>
      <c r="C174" s="56"/>
      <c r="D174" s="56"/>
      <c r="E174" s="56"/>
      <c r="F174" s="55"/>
      <c r="G174" s="5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</row>
    <row r="175" spans="1:43" s="57" customFormat="1">
      <c r="A175" s="56"/>
      <c r="B175" s="56"/>
      <c r="C175" s="56"/>
      <c r="D175" s="56"/>
      <c r="E175" s="56"/>
      <c r="F175" s="55"/>
      <c r="G175" s="5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</row>
    <row r="176" spans="1:43" s="57" customFormat="1">
      <c r="A176" s="56"/>
      <c r="B176" s="56"/>
      <c r="C176" s="56"/>
      <c r="D176" s="56"/>
      <c r="E176" s="56"/>
      <c r="F176" s="55"/>
      <c r="G176" s="5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</row>
    <row r="177" spans="1:43" s="57" customFormat="1">
      <c r="A177" s="56"/>
      <c r="B177" s="56"/>
      <c r="C177" s="56"/>
      <c r="D177" s="56"/>
      <c r="E177" s="56"/>
      <c r="F177" s="55"/>
      <c r="G177" s="5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</row>
    <row r="178" spans="1:43" s="57" customFormat="1">
      <c r="A178" s="56"/>
      <c r="B178" s="56"/>
      <c r="C178" s="56"/>
      <c r="D178" s="56"/>
      <c r="E178" s="56"/>
      <c r="F178" s="55"/>
      <c r="G178" s="5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</row>
    <row r="179" spans="1:43" s="57" customFormat="1">
      <c r="A179" s="56"/>
      <c r="B179" s="56"/>
      <c r="C179" s="56"/>
      <c r="D179" s="56"/>
      <c r="E179" s="56"/>
      <c r="F179" s="55"/>
      <c r="G179" s="5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</row>
    <row r="180" spans="1:43" s="57" customFormat="1">
      <c r="A180" s="56"/>
      <c r="B180" s="56"/>
      <c r="C180" s="56"/>
      <c r="D180" s="56"/>
      <c r="E180" s="56"/>
      <c r="F180" s="55"/>
      <c r="G180" s="5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</row>
    <row r="181" spans="1:43" s="57" customFormat="1">
      <c r="A181" s="56"/>
      <c r="B181" s="56"/>
      <c r="C181" s="56"/>
      <c r="D181" s="56"/>
      <c r="E181" s="56"/>
      <c r="F181" s="55"/>
      <c r="G181" s="5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</row>
    <row r="182" spans="1:43" s="57" customFormat="1">
      <c r="A182" s="56"/>
      <c r="B182" s="56"/>
      <c r="C182" s="56"/>
      <c r="D182" s="56"/>
      <c r="E182" s="56"/>
      <c r="F182" s="55"/>
      <c r="G182" s="5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</row>
    <row r="183" spans="1:43" s="57" customFormat="1">
      <c r="A183" s="56"/>
      <c r="B183" s="56"/>
      <c r="C183" s="56"/>
      <c r="D183" s="56"/>
      <c r="E183" s="56"/>
      <c r="F183" s="55"/>
      <c r="G183" s="5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</row>
    <row r="184" spans="1:43" s="57" customFormat="1">
      <c r="A184" s="56"/>
      <c r="B184" s="56"/>
      <c r="C184" s="56"/>
      <c r="D184" s="56"/>
      <c r="E184" s="56"/>
      <c r="F184" s="55"/>
      <c r="G184" s="5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</row>
    <row r="185" spans="1:43" s="57" customFormat="1">
      <c r="A185" s="56"/>
      <c r="B185" s="56"/>
      <c r="C185" s="56"/>
      <c r="D185" s="56"/>
      <c r="E185" s="56"/>
      <c r="F185" s="55"/>
      <c r="G185" s="5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</row>
    <row r="186" spans="1:43" s="57" customFormat="1">
      <c r="A186" s="56"/>
      <c r="B186" s="56"/>
      <c r="C186" s="56"/>
      <c r="D186" s="56"/>
      <c r="E186" s="56"/>
      <c r="F186" s="55"/>
      <c r="G186" s="5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</row>
    <row r="187" spans="1:43" s="57" customFormat="1">
      <c r="A187" s="56"/>
      <c r="B187" s="56"/>
      <c r="C187" s="56"/>
      <c r="D187" s="56"/>
      <c r="E187" s="56"/>
      <c r="F187" s="55"/>
      <c r="G187" s="5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</row>
    <row r="188" spans="1:43" s="57" customFormat="1">
      <c r="A188" s="56"/>
      <c r="B188" s="56"/>
      <c r="C188" s="56"/>
      <c r="D188" s="56"/>
      <c r="E188" s="56"/>
      <c r="F188" s="55"/>
      <c r="G188" s="5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</row>
    <row r="189" spans="1:43" s="57" customFormat="1">
      <c r="A189" s="56"/>
      <c r="B189" s="56"/>
      <c r="C189" s="56"/>
      <c r="D189" s="56"/>
      <c r="E189" s="56"/>
      <c r="F189" s="55"/>
      <c r="G189" s="5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</row>
    <row r="190" spans="1:43" s="57" customFormat="1">
      <c r="A190" s="56"/>
      <c r="B190" s="56"/>
      <c r="C190" s="56"/>
      <c r="D190" s="56"/>
      <c r="E190" s="56"/>
      <c r="F190" s="55"/>
      <c r="G190" s="5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</row>
    <row r="191" spans="1:43" s="57" customFormat="1">
      <c r="A191" s="56"/>
      <c r="B191" s="56"/>
      <c r="C191" s="56"/>
      <c r="D191" s="56"/>
      <c r="E191" s="56"/>
      <c r="F191" s="55"/>
      <c r="G191" s="5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</row>
    <row r="192" spans="1:43" s="57" customFormat="1">
      <c r="A192" s="56"/>
      <c r="B192" s="56"/>
      <c r="C192" s="56"/>
      <c r="D192" s="56"/>
      <c r="E192" s="56"/>
      <c r="F192" s="55"/>
      <c r="G192" s="5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</row>
    <row r="193" spans="1:74" s="57" customFormat="1">
      <c r="A193" s="56"/>
      <c r="B193" s="56"/>
      <c r="C193" s="56"/>
      <c r="D193" s="56"/>
      <c r="E193" s="56"/>
      <c r="F193" s="55"/>
      <c r="G193" s="5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</row>
    <row r="194" spans="1:74" s="57" customFormat="1">
      <c r="A194" s="56"/>
      <c r="B194" s="56"/>
      <c r="C194" s="56"/>
      <c r="D194" s="56"/>
      <c r="E194" s="56"/>
      <c r="F194" s="55"/>
      <c r="G194" s="5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</row>
    <row r="195" spans="1:74" s="57" customFormat="1">
      <c r="A195" s="56"/>
      <c r="B195" s="56"/>
      <c r="C195" s="56"/>
      <c r="D195" s="56"/>
      <c r="E195" s="56"/>
      <c r="F195" s="55"/>
      <c r="G195" s="5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</row>
    <row r="196" spans="1:74" s="57" customFormat="1">
      <c r="A196" s="56"/>
      <c r="B196" s="56"/>
      <c r="C196" s="56"/>
      <c r="D196" s="56"/>
      <c r="E196" s="56"/>
      <c r="F196" s="55"/>
      <c r="G196" s="5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</row>
    <row r="197" spans="1:74" s="57" customFormat="1">
      <c r="A197" s="56"/>
      <c r="B197" s="56"/>
      <c r="C197" s="56"/>
      <c r="D197" s="56"/>
      <c r="E197" s="56"/>
      <c r="F197" s="55"/>
      <c r="G197" s="5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BI197" s="55"/>
      <c r="BJ197" s="55"/>
      <c r="BK197" s="55"/>
      <c r="BL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</row>
    <row r="198" spans="1:74" s="57" customFormat="1">
      <c r="A198" s="56"/>
      <c r="B198" s="56"/>
      <c r="C198" s="56"/>
      <c r="D198" s="56"/>
      <c r="E198" s="56"/>
      <c r="F198" s="55"/>
      <c r="G198" s="5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BI198" s="55"/>
      <c r="BJ198" s="55"/>
      <c r="BK198" s="55"/>
      <c r="BL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</row>
    <row r="199" spans="1:74" s="57" customFormat="1">
      <c r="A199" s="56"/>
      <c r="B199" s="56"/>
      <c r="C199" s="56"/>
      <c r="D199" s="56"/>
      <c r="E199" s="56"/>
      <c r="F199" s="55"/>
      <c r="G199" s="5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BI199" s="55"/>
      <c r="BJ199" s="55"/>
      <c r="BK199" s="55"/>
      <c r="BL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</row>
    <row r="200" spans="1:74" s="57" customFormat="1">
      <c r="A200" s="56"/>
      <c r="B200" s="56"/>
      <c r="C200" s="56"/>
      <c r="D200" s="56"/>
      <c r="E200" s="56"/>
      <c r="F200" s="55"/>
      <c r="G200" s="5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BI200" s="55"/>
      <c r="BJ200" s="55"/>
      <c r="BK200" s="55"/>
      <c r="BL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</row>
    <row r="201" spans="1:74" s="57" customFormat="1">
      <c r="A201" s="56"/>
      <c r="B201" s="56"/>
      <c r="C201" s="56"/>
      <c r="D201" s="56"/>
      <c r="E201" s="56"/>
      <c r="F201" s="55"/>
      <c r="G201" s="5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</row>
    <row r="202" spans="1:74" s="57" customFormat="1">
      <c r="A202" s="56"/>
      <c r="B202" s="56"/>
      <c r="C202" s="56"/>
      <c r="D202" s="56"/>
      <c r="E202" s="56"/>
      <c r="F202" s="55"/>
      <c r="G202" s="5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BI202" s="55"/>
      <c r="BJ202" s="55"/>
      <c r="BK202" s="55"/>
      <c r="BL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</row>
    <row r="203" spans="1:74" s="57" customFormat="1">
      <c r="A203" s="56"/>
      <c r="B203" s="56"/>
      <c r="C203" s="56"/>
      <c r="D203" s="56"/>
      <c r="E203" s="56"/>
      <c r="F203" s="55"/>
      <c r="G203" s="5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BI203" s="55"/>
      <c r="BJ203" s="55"/>
      <c r="BK203" s="55"/>
      <c r="BL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</row>
    <row r="204" spans="1:74" s="57" customFormat="1">
      <c r="A204" s="56"/>
      <c r="B204" s="56"/>
      <c r="C204" s="56"/>
      <c r="D204" s="56"/>
      <c r="E204" s="56"/>
      <c r="F204" s="55"/>
      <c r="G204" s="5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BI204" s="55"/>
      <c r="BJ204" s="55"/>
      <c r="BK204" s="55"/>
      <c r="BL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</row>
    <row r="205" spans="1:74" s="57" customFormat="1">
      <c r="A205" s="56"/>
      <c r="B205" s="56"/>
      <c r="C205" s="56"/>
      <c r="D205" s="56"/>
      <c r="E205" s="56"/>
      <c r="F205" s="55"/>
      <c r="G205" s="5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BI205" s="55"/>
      <c r="BJ205" s="55"/>
      <c r="BK205" s="55"/>
      <c r="BL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</row>
    <row r="206" spans="1:74" s="57" customFormat="1">
      <c r="A206" s="56"/>
      <c r="B206" s="56"/>
      <c r="C206" s="56"/>
      <c r="D206" s="56"/>
      <c r="E206" s="56"/>
      <c r="F206" s="55"/>
      <c r="G206" s="5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BI206" s="55"/>
      <c r="BJ206" s="55"/>
      <c r="BK206" s="55"/>
      <c r="BL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</row>
    <row r="207" spans="1:74" s="57" customFormat="1">
      <c r="A207" s="56"/>
      <c r="B207" s="56"/>
      <c r="C207" s="56"/>
      <c r="D207" s="56"/>
      <c r="E207" s="56"/>
      <c r="F207" s="55"/>
      <c r="G207" s="5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BI207" s="55"/>
      <c r="BJ207" s="55"/>
      <c r="BK207" s="55"/>
      <c r="BL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</row>
    <row r="208" spans="1:74" s="57" customFormat="1">
      <c r="A208" s="56"/>
      <c r="B208" s="56"/>
      <c r="C208" s="56"/>
      <c r="D208" s="56"/>
      <c r="E208" s="56"/>
      <c r="F208" s="55"/>
      <c r="G208" s="5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</row>
    <row r="209" spans="1:74" s="57" customFormat="1">
      <c r="A209" s="56"/>
      <c r="B209" s="56"/>
      <c r="C209" s="56"/>
      <c r="D209" s="56"/>
      <c r="E209" s="56"/>
      <c r="F209" s="55"/>
      <c r="G209" s="5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BI209" s="55"/>
      <c r="BJ209" s="55"/>
      <c r="BK209" s="55"/>
      <c r="BL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</row>
    <row r="210" spans="1:74" s="57" customFormat="1">
      <c r="A210" s="56"/>
      <c r="B210" s="56"/>
      <c r="C210" s="56"/>
      <c r="D210" s="56"/>
      <c r="E210" s="56"/>
      <c r="F210" s="55"/>
      <c r="G210" s="5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BI210" s="55"/>
      <c r="BJ210" s="55"/>
      <c r="BK210" s="55"/>
      <c r="BL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</row>
    <row r="211" spans="1:74" s="57" customFormat="1">
      <c r="A211" s="56"/>
      <c r="B211" s="56"/>
      <c r="C211" s="56"/>
      <c r="D211" s="56"/>
      <c r="E211" s="56"/>
      <c r="F211" s="55"/>
      <c r="G211" s="5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BI211" s="55"/>
      <c r="BJ211" s="55"/>
      <c r="BK211" s="55"/>
      <c r="BL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</row>
    <row r="212" spans="1:74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74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74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74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74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74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74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74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74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74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74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74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74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8:26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8:26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8:26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8:26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8:26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8:26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8:26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8:26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8:26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8:26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8:26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8:26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8:26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8:26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8:26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8:26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8:26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8:26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8:26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8:26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8:26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8:26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8:26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8:26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8:26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8:26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8:26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8:26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8:26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8:26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8:26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8:26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8:26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8:26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8:26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8:26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8:26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8:26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8:26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8:26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8:26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8:26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8:26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8:26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8:26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8:26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8:26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8:26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8:26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8:26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8:26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8:26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8:26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8:26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8:26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8:26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8:26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8:26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8:26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8:26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8:26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8:26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8:26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8:26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8:26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8:26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8:26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8:26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8:26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8:26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8:26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8:26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8:26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8:26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8:26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8:26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8:26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8:26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8:26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8:26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8:26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8:26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8:26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8:26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8:26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8:26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8:26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8:26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8:26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8:26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8:26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8:26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8:26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8:26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8:26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8:26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</sheetData>
  <sheetProtection formatColumns="0" formatRows="0"/>
  <mergeCells count="42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  <mergeCell ref="A3:M3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3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2019</vt:lpstr>
      <vt:lpstr>'октябрь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perceva_of</cp:lastModifiedBy>
  <cp:lastPrinted>2019-05-28T07:30:38Z</cp:lastPrinted>
  <dcterms:created xsi:type="dcterms:W3CDTF">2017-08-20T23:41:44Z</dcterms:created>
  <dcterms:modified xsi:type="dcterms:W3CDTF">2019-12-05T04:51:24Z</dcterms:modified>
</cp:coreProperties>
</file>